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/>
  <mc:AlternateContent xmlns:mc="http://schemas.openxmlformats.org/markup-compatibility/2006">
    <mc:Choice Requires="x15">
      <x15ac:absPath xmlns:x15ac="http://schemas.microsoft.com/office/spreadsheetml/2010/11/ac" url="D:\Desktop\86 сессия 03.08.2023\Решение № отчет об исполнении бюджета за 2022\"/>
    </mc:Choice>
  </mc:AlternateContent>
  <xr:revisionPtr revIDLastSave="0" documentId="13_ncr:1_{872C8491-B9C9-481A-8719-954F72AF514C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приложение 3" sheetId="1" r:id="rId1"/>
    <sheet name="приложение 4" sheetId="2" r:id="rId2"/>
    <sheet name="приложение 5" sheetId="3" r:id="rId3"/>
  </sheets>
  <definedNames>
    <definedName name="Excel_BuiltIn__FilterDatabase" localSheetId="1">'приложение 4'!$C$2:$C$448</definedName>
    <definedName name="Excel_BuiltIn__FilterDatabase" localSheetId="2">'приложение 5'!$G$1:$G$836</definedName>
    <definedName name="Excel_BuiltIn_Print_Area" localSheetId="0">'приложение 3'!$A$1:$G$66</definedName>
    <definedName name="Excel_BuiltIn_Print_Area" localSheetId="1">'приложение 4'!$A$2:$E$450</definedName>
    <definedName name="Excel_BuiltIn_Print_Area" localSheetId="2">'приложение 5'!$B$1:$AB$836</definedName>
    <definedName name="Z_4F3F96C3_7B8B_440F_A7C0_DFFBDC784942__wvu_FilterData" localSheetId="2">#REF!</definedName>
    <definedName name="Z_6CB88F76_ADF1_43EB_B8FB_32CF6D2656A6__wvu_Cols" localSheetId="2">#REF!</definedName>
    <definedName name="Z_6CB88F76_ADF1_43EB_B8FB_32CF6D2656A6__wvu_FilterData" localSheetId="2">#REF!</definedName>
    <definedName name="Z_6CB88F76_ADF1_43EB_B8FB_32CF6D2656A6__wvu_PrintArea" localSheetId="2">#REF!</definedName>
    <definedName name="Z_7BCFB845_C80C_48FE_B4FE_79B4B69115F3__wvu_FilterData" localSheetId="2">#REF!</definedName>
    <definedName name="Z_7D67130F_5829_47C5_93DE_738E8D41F162__wvu_FilterData" localSheetId="2">#REF!</definedName>
    <definedName name="Z_8E2E7D81_C767_11D8_A2FD_006098EF8B30__wvu_Cols" localSheetId="2">#REF!</definedName>
    <definedName name="Z_8E2E7D81_C767_11D8_A2FD_006098EF8B30__wvu_FilterData" localSheetId="2">#REF!</definedName>
    <definedName name="Z_8E2E7D81_C767_11D8_A2FD_006098EF8B30__wvu_PrintArea" localSheetId="2">#REF!</definedName>
    <definedName name="Z_AAB63AD1_4FE4_4C7A_A62E_5A604C03BF55__wvu_FilterData" localSheetId="2">#REF!</definedName>
    <definedName name="Z_C231806E_9211_4D8F_9EB3_1A15C537C808__wvu_FilterData" localSheetId="2">#REF!</definedName>
    <definedName name="Z_D05021AF_1DB5_4AD7_B085_4CD71612CDB6__wvu_FilterData" localSheetId="2">#REF!</definedName>
    <definedName name="Z_D5E1AF6B_71F1_4B33_880B_72787157ADA9__wvu_Cols" localSheetId="2">(#REF! ,#REF!)</definedName>
    <definedName name="Z_D5E1AF6B_71F1_4B33_880B_72787157ADA9__wvu_FilterData" localSheetId="2">#REF!</definedName>
    <definedName name="Z_D5E1AF6B_71F1_4B33_880B_72787157ADA9__wvu_PrintArea" localSheetId="2">#REF!</definedName>
    <definedName name="Z_E2E14CAC_FED5_4087_B580_6F7DEE9C9BA1__wvu_FilterData" localSheetId="2">#REF!</definedName>
    <definedName name="Z_EF5A4981_C8E4_11D8_A2FC_006098EF8BA8__wvu_Cols" localSheetId="2">#REF!</definedName>
    <definedName name="Z_EF5A4981_C8E4_11D8_A2FC_006098EF8BA8__wvu_PrintArea" localSheetId="2">'приложение 5'!$A$3</definedName>
    <definedName name="Z_EF5A4981_C8E4_11D8_A2FC_006098EF8BA8__wvu_PrintTitles" localSheetId="2">#REF!</definedName>
    <definedName name="Z_EFA5B1DC_5497_4E2C_A2B5_ED756C88CC7C__wvu_Cols" localSheetId="2">#REF!</definedName>
    <definedName name="Z_EFA5B1DC_5497_4E2C_A2B5_ED756C88CC7C__wvu_FilterData" localSheetId="2">#REF!</definedName>
    <definedName name="_xlnm.Print_Area" localSheetId="0">'приложение 3'!$A$1:$G$58</definedName>
    <definedName name="_xlnm.Print_Area" localSheetId="1">'приложение 4'!$A$1:$E$450</definedName>
    <definedName name="_xlnm.Print_Area" localSheetId="2">'приложение 5'!$B$1:$L$836</definedName>
  </definedNames>
  <calcPr calcId="181029"/>
</workbook>
</file>

<file path=xl/calcChain.xml><?xml version="1.0" encoding="utf-8"?>
<calcChain xmlns="http://schemas.openxmlformats.org/spreadsheetml/2006/main">
  <c r="I834" i="3" l="1"/>
  <c r="K834" i="3" s="1"/>
  <c r="I833" i="3"/>
  <c r="K833" i="3" s="1"/>
  <c r="I832" i="3"/>
  <c r="K832" i="3" s="1"/>
  <c r="AA831" i="3"/>
  <c r="Z831" i="3"/>
  <c r="Y831" i="3"/>
  <c r="X831" i="3"/>
  <c r="W831" i="3"/>
  <c r="V831" i="3"/>
  <c r="I831" i="3" s="1"/>
  <c r="U831" i="3"/>
  <c r="T831" i="3"/>
  <c r="S831" i="3"/>
  <c r="R831" i="3"/>
  <c r="Q831" i="3"/>
  <c r="P831" i="3"/>
  <c r="O831" i="3"/>
  <c r="K831" i="3"/>
  <c r="J831" i="3"/>
  <c r="I830" i="3"/>
  <c r="K830" i="3" s="1"/>
  <c r="I829" i="3"/>
  <c r="K829" i="3" s="1"/>
  <c r="I828" i="3"/>
  <c r="K828" i="3" s="1"/>
  <c r="AA827" i="3"/>
  <c r="Z827" i="3"/>
  <c r="Y827" i="3"/>
  <c r="X827" i="3"/>
  <c r="W827" i="3"/>
  <c r="V827" i="3"/>
  <c r="U827" i="3"/>
  <c r="T827" i="3"/>
  <c r="S827" i="3"/>
  <c r="R827" i="3"/>
  <c r="Q827" i="3"/>
  <c r="P827" i="3"/>
  <c r="O827" i="3"/>
  <c r="J827" i="3"/>
  <c r="I827" i="3"/>
  <c r="K827" i="3" s="1"/>
  <c r="I826" i="3"/>
  <c r="K826" i="3" s="1"/>
  <c r="I825" i="3"/>
  <c r="K825" i="3" s="1"/>
  <c r="I824" i="3"/>
  <c r="K824" i="3" s="1"/>
  <c r="AA823" i="3"/>
  <c r="Z823" i="3"/>
  <c r="Y823" i="3"/>
  <c r="X823" i="3"/>
  <c r="W823" i="3"/>
  <c r="V823" i="3"/>
  <c r="U823" i="3"/>
  <c r="T823" i="3"/>
  <c r="S823" i="3"/>
  <c r="R823" i="3"/>
  <c r="Q823" i="3"/>
  <c r="P823" i="3"/>
  <c r="O823" i="3"/>
  <c r="J823" i="3"/>
  <c r="I822" i="3"/>
  <c r="K822" i="3" s="1"/>
  <c r="I821" i="3"/>
  <c r="K821" i="3" s="1"/>
  <c r="I820" i="3"/>
  <c r="K820" i="3" s="1"/>
  <c r="AA819" i="3"/>
  <c r="Z819" i="3"/>
  <c r="Z806" i="3" s="1"/>
  <c r="Z805" i="3" s="1"/>
  <c r="Z804" i="3" s="1"/>
  <c r="Y819" i="3"/>
  <c r="X819" i="3"/>
  <c r="X806" i="3" s="1"/>
  <c r="X805" i="3" s="1"/>
  <c r="X804" i="3" s="1"/>
  <c r="W819" i="3"/>
  <c r="V819" i="3"/>
  <c r="V806" i="3" s="1"/>
  <c r="V805" i="3" s="1"/>
  <c r="V804" i="3" s="1"/>
  <c r="U819" i="3"/>
  <c r="T819" i="3"/>
  <c r="T806" i="3" s="1"/>
  <c r="T805" i="3" s="1"/>
  <c r="T804" i="3" s="1"/>
  <c r="S819" i="3"/>
  <c r="R819" i="3"/>
  <c r="R806" i="3" s="1"/>
  <c r="R805" i="3" s="1"/>
  <c r="R804" i="3" s="1"/>
  <c r="Q819" i="3"/>
  <c r="P819" i="3"/>
  <c r="P806" i="3" s="1"/>
  <c r="P805" i="3" s="1"/>
  <c r="P804" i="3" s="1"/>
  <c r="O819" i="3"/>
  <c r="N819" i="3"/>
  <c r="N806" i="3" s="1"/>
  <c r="N805" i="3" s="1"/>
  <c r="N804" i="3" s="1"/>
  <c r="I818" i="3"/>
  <c r="K818" i="3" s="1"/>
  <c r="I817" i="3"/>
  <c r="K817" i="3" s="1"/>
  <c r="I816" i="3"/>
  <c r="K816" i="3" s="1"/>
  <c r="AB815" i="3"/>
  <c r="AA815" i="3"/>
  <c r="Z815" i="3"/>
  <c r="Y815" i="3"/>
  <c r="X815" i="3"/>
  <c r="W815" i="3"/>
  <c r="W806" i="3" s="1"/>
  <c r="W805" i="3" s="1"/>
  <c r="W804" i="3" s="1"/>
  <c r="V815" i="3"/>
  <c r="U815" i="3"/>
  <c r="T815" i="3"/>
  <c r="S815" i="3"/>
  <c r="R815" i="3"/>
  <c r="Q815" i="3"/>
  <c r="P815" i="3"/>
  <c r="O815" i="3"/>
  <c r="O806" i="3" s="1"/>
  <c r="O805" i="3" s="1"/>
  <c r="O804" i="3" s="1"/>
  <c r="N815" i="3"/>
  <c r="M815" i="3"/>
  <c r="L815" i="3"/>
  <c r="J815" i="3"/>
  <c r="I814" i="3"/>
  <c r="K814" i="3" s="1"/>
  <c r="I813" i="3"/>
  <c r="K813" i="3" s="1"/>
  <c r="I812" i="3"/>
  <c r="K812" i="3" s="1"/>
  <c r="AB811" i="3"/>
  <c r="AA811" i="3"/>
  <c r="Z811" i="3"/>
  <c r="Y811" i="3"/>
  <c r="X811" i="3"/>
  <c r="W811" i="3"/>
  <c r="V811" i="3"/>
  <c r="U811" i="3"/>
  <c r="T811" i="3"/>
  <c r="S811" i="3"/>
  <c r="R811" i="3"/>
  <c r="Q811" i="3"/>
  <c r="I811" i="3" s="1"/>
  <c r="K811" i="3" s="1"/>
  <c r="P811" i="3"/>
  <c r="O811" i="3"/>
  <c r="N811" i="3"/>
  <c r="M811" i="3"/>
  <c r="L811" i="3"/>
  <c r="J811" i="3"/>
  <c r="I810" i="3"/>
  <c r="K810" i="3" s="1"/>
  <c r="I809" i="3"/>
  <c r="K809" i="3" s="1"/>
  <c r="I808" i="3"/>
  <c r="K808" i="3" s="1"/>
  <c r="AB807" i="3"/>
  <c r="AA807" i="3"/>
  <c r="AA806" i="3" s="1"/>
  <c r="Z807" i="3"/>
  <c r="Y807" i="3"/>
  <c r="Y806" i="3" s="1"/>
  <c r="Y805" i="3" s="1"/>
  <c r="Y804" i="3" s="1"/>
  <c r="X807" i="3"/>
  <c r="W807" i="3"/>
  <c r="V807" i="3"/>
  <c r="U807" i="3"/>
  <c r="T807" i="3"/>
  <c r="S807" i="3"/>
  <c r="R807" i="3"/>
  <c r="Q807" i="3"/>
  <c r="Q806" i="3" s="1"/>
  <c r="Q805" i="3" s="1"/>
  <c r="Q804" i="3" s="1"/>
  <c r="P807" i="3"/>
  <c r="O807" i="3"/>
  <c r="N807" i="3"/>
  <c r="M807" i="3"/>
  <c r="L807" i="3"/>
  <c r="J807" i="3"/>
  <c r="AB806" i="3"/>
  <c r="U806" i="3"/>
  <c r="U805" i="3" s="1"/>
  <c r="U804" i="3" s="1"/>
  <c r="M806" i="3"/>
  <c r="L806" i="3"/>
  <c r="J806" i="3"/>
  <c r="AB805" i="3"/>
  <c r="AA805" i="3"/>
  <c r="AA804" i="3" s="1"/>
  <c r="L805" i="3"/>
  <c r="J805" i="3"/>
  <c r="AB804" i="3"/>
  <c r="L804" i="3"/>
  <c r="J804" i="3"/>
  <c r="I803" i="3"/>
  <c r="K803" i="3" s="1"/>
  <c r="AA802" i="3"/>
  <c r="Z802" i="3"/>
  <c r="Y802" i="3"/>
  <c r="X802" i="3"/>
  <c r="W802" i="3"/>
  <c r="V802" i="3"/>
  <c r="U802" i="3"/>
  <c r="T802" i="3"/>
  <c r="I802" i="3" s="1"/>
  <c r="K802" i="3" s="1"/>
  <c r="S802" i="3"/>
  <c r="R802" i="3"/>
  <c r="Q802" i="3"/>
  <c r="P802" i="3"/>
  <c r="O802" i="3"/>
  <c r="J802" i="3"/>
  <c r="I801" i="3"/>
  <c r="K801" i="3" s="1"/>
  <c r="AA800" i="3"/>
  <c r="Z800" i="3"/>
  <c r="Y800" i="3"/>
  <c r="X800" i="3"/>
  <c r="W800" i="3"/>
  <c r="V800" i="3"/>
  <c r="I800" i="3" s="1"/>
  <c r="U800" i="3"/>
  <c r="T800" i="3"/>
  <c r="S800" i="3"/>
  <c r="R800" i="3"/>
  <c r="Q800" i="3"/>
  <c r="P800" i="3"/>
  <c r="O800" i="3"/>
  <c r="K800" i="3"/>
  <c r="J800" i="3"/>
  <c r="I799" i="3"/>
  <c r="K799" i="3" s="1"/>
  <c r="AA798" i="3"/>
  <c r="Z798" i="3"/>
  <c r="Y798" i="3"/>
  <c r="X798" i="3"/>
  <c r="W798" i="3"/>
  <c r="V798" i="3"/>
  <c r="U798" i="3"/>
  <c r="T798" i="3"/>
  <c r="S798" i="3"/>
  <c r="R798" i="3"/>
  <c r="Q798" i="3"/>
  <c r="P798" i="3"/>
  <c r="I798" i="3" s="1"/>
  <c r="K798" i="3" s="1"/>
  <c r="O798" i="3"/>
  <c r="J798" i="3"/>
  <c r="I797" i="3"/>
  <c r="K797" i="3" s="1"/>
  <c r="AA796" i="3"/>
  <c r="Z796" i="3"/>
  <c r="Y796" i="3"/>
  <c r="X796" i="3"/>
  <c r="W796" i="3"/>
  <c r="V796" i="3"/>
  <c r="U796" i="3"/>
  <c r="T796" i="3"/>
  <c r="S796" i="3"/>
  <c r="R796" i="3"/>
  <c r="Q796" i="3"/>
  <c r="P796" i="3"/>
  <c r="O796" i="3"/>
  <c r="J796" i="3"/>
  <c r="I795" i="3"/>
  <c r="K795" i="3" s="1"/>
  <c r="AA794" i="3"/>
  <c r="Z794" i="3"/>
  <c r="Z785" i="3" s="1"/>
  <c r="Z784" i="3" s="1"/>
  <c r="Z783" i="3" s="1"/>
  <c r="Z782" i="3" s="1"/>
  <c r="Y794" i="3"/>
  <c r="X794" i="3"/>
  <c r="X785" i="3" s="1"/>
  <c r="X784" i="3" s="1"/>
  <c r="X783" i="3" s="1"/>
  <c r="X782" i="3" s="1"/>
  <c r="W794" i="3"/>
  <c r="V794" i="3"/>
  <c r="U794" i="3"/>
  <c r="T794" i="3"/>
  <c r="T785" i="3" s="1"/>
  <c r="T784" i="3" s="1"/>
  <c r="T783" i="3" s="1"/>
  <c r="T782" i="3" s="1"/>
  <c r="S794" i="3"/>
  <c r="R794" i="3"/>
  <c r="R785" i="3" s="1"/>
  <c r="R784" i="3" s="1"/>
  <c r="R783" i="3" s="1"/>
  <c r="R782" i="3" s="1"/>
  <c r="Q794" i="3"/>
  <c r="P794" i="3"/>
  <c r="P785" i="3" s="1"/>
  <c r="P784" i="3" s="1"/>
  <c r="P783" i="3" s="1"/>
  <c r="P782" i="3" s="1"/>
  <c r="O794" i="3"/>
  <c r="N794" i="3"/>
  <c r="N785" i="3" s="1"/>
  <c r="N784" i="3" s="1"/>
  <c r="N783" i="3" s="1"/>
  <c r="N782" i="3" s="1"/>
  <c r="I793" i="3"/>
  <c r="K793" i="3" s="1"/>
  <c r="AB792" i="3"/>
  <c r="AA792" i="3"/>
  <c r="Z792" i="3"/>
  <c r="Y792" i="3"/>
  <c r="X792" i="3"/>
  <c r="W792" i="3"/>
  <c r="V792" i="3"/>
  <c r="U792" i="3"/>
  <c r="T792" i="3"/>
  <c r="S792" i="3"/>
  <c r="R792" i="3"/>
  <c r="Q792" i="3"/>
  <c r="P792" i="3"/>
  <c r="O792" i="3"/>
  <c r="N792" i="3"/>
  <c r="M792" i="3"/>
  <c r="I792" i="3" s="1"/>
  <c r="K792" i="3" s="1"/>
  <c r="L792" i="3"/>
  <c r="J792" i="3"/>
  <c r="I791" i="3"/>
  <c r="K791" i="3" s="1"/>
  <c r="AB790" i="3"/>
  <c r="AA790" i="3"/>
  <c r="Z790" i="3"/>
  <c r="Y790" i="3"/>
  <c r="X790" i="3"/>
  <c r="W790" i="3"/>
  <c r="V790" i="3"/>
  <c r="U790" i="3"/>
  <c r="T790" i="3"/>
  <c r="S790" i="3"/>
  <c r="R790" i="3"/>
  <c r="Q790" i="3"/>
  <c r="P790" i="3"/>
  <c r="O790" i="3"/>
  <c r="N790" i="3"/>
  <c r="M790" i="3"/>
  <c r="I790" i="3" s="1"/>
  <c r="K790" i="3" s="1"/>
  <c r="L790" i="3"/>
  <c r="J790" i="3"/>
  <c r="I789" i="3"/>
  <c r="K789" i="3" s="1"/>
  <c r="AB788" i="3"/>
  <c r="AA788" i="3"/>
  <c r="AA785" i="3" s="1"/>
  <c r="AA784" i="3" s="1"/>
  <c r="AA783" i="3" s="1"/>
  <c r="AA782" i="3" s="1"/>
  <c r="Z788" i="3"/>
  <c r="Y788" i="3"/>
  <c r="X788" i="3"/>
  <c r="W788" i="3"/>
  <c r="V788" i="3"/>
  <c r="U788" i="3"/>
  <c r="T788" i="3"/>
  <c r="S788" i="3"/>
  <c r="R788" i="3"/>
  <c r="Q788" i="3"/>
  <c r="P788" i="3"/>
  <c r="O788" i="3"/>
  <c r="N788" i="3"/>
  <c r="M788" i="3"/>
  <c r="L788" i="3"/>
  <c r="J788" i="3"/>
  <c r="I787" i="3"/>
  <c r="K787" i="3" s="1"/>
  <c r="AB786" i="3"/>
  <c r="AA786" i="3"/>
  <c r="Z786" i="3"/>
  <c r="Y786" i="3"/>
  <c r="Y785" i="3" s="1"/>
  <c r="X786" i="3"/>
  <c r="W786" i="3"/>
  <c r="W785" i="3" s="1"/>
  <c r="W784" i="3" s="1"/>
  <c r="V786" i="3"/>
  <c r="U786" i="3"/>
  <c r="T786" i="3"/>
  <c r="S786" i="3"/>
  <c r="R786" i="3"/>
  <c r="Q786" i="3"/>
  <c r="Q785" i="3" s="1"/>
  <c r="Q784" i="3" s="1"/>
  <c r="Q783" i="3" s="1"/>
  <c r="Q782" i="3" s="1"/>
  <c r="P786" i="3"/>
  <c r="O786" i="3"/>
  <c r="O785" i="3" s="1"/>
  <c r="O784" i="3" s="1"/>
  <c r="N786" i="3"/>
  <c r="M786" i="3"/>
  <c r="L786" i="3"/>
  <c r="J786" i="3"/>
  <c r="AB785" i="3"/>
  <c r="U785" i="3"/>
  <c r="U784" i="3" s="1"/>
  <c r="M785" i="3"/>
  <c r="L785" i="3"/>
  <c r="J785" i="3"/>
  <c r="AB784" i="3"/>
  <c r="Y784" i="3"/>
  <c r="L784" i="3"/>
  <c r="J784" i="3"/>
  <c r="AB783" i="3"/>
  <c r="U783" i="3"/>
  <c r="U782" i="3" s="1"/>
  <c r="L783" i="3"/>
  <c r="J783" i="3"/>
  <c r="AB782" i="3"/>
  <c r="L782" i="3"/>
  <c r="J782" i="3"/>
  <c r="I781" i="3"/>
  <c r="K781" i="3" s="1"/>
  <c r="AA780" i="3"/>
  <c r="Z780" i="3"/>
  <c r="Y780" i="3"/>
  <c r="X780" i="3"/>
  <c r="W780" i="3"/>
  <c r="V780" i="3"/>
  <c r="U780" i="3"/>
  <c r="T780" i="3"/>
  <c r="S780" i="3"/>
  <c r="R780" i="3"/>
  <c r="Q780" i="3"/>
  <c r="P780" i="3"/>
  <c r="O780" i="3"/>
  <c r="N780" i="3"/>
  <c r="I780" i="3" s="1"/>
  <c r="K780" i="3" s="1"/>
  <c r="AA779" i="3"/>
  <c r="Z779" i="3"/>
  <c r="Z772" i="3" s="1"/>
  <c r="Y779" i="3"/>
  <c r="X779" i="3"/>
  <c r="X772" i="3" s="1"/>
  <c r="W779" i="3"/>
  <c r="V779" i="3"/>
  <c r="V772" i="3" s="1"/>
  <c r="U779" i="3"/>
  <c r="T779" i="3"/>
  <c r="T772" i="3" s="1"/>
  <c r="S779" i="3"/>
  <c r="R779" i="3"/>
  <c r="R772" i="3" s="1"/>
  <c r="Q779" i="3"/>
  <c r="P779" i="3"/>
  <c r="P772" i="3" s="1"/>
  <c r="O779" i="3"/>
  <c r="N779" i="3"/>
  <c r="I779" i="3" s="1"/>
  <c r="K779" i="3" s="1"/>
  <c r="I778" i="3"/>
  <c r="K778" i="3" s="1"/>
  <c r="I777" i="3"/>
  <c r="K777" i="3" s="1"/>
  <c r="I776" i="3"/>
  <c r="K776" i="3" s="1"/>
  <c r="AB775" i="3"/>
  <c r="AA775" i="3"/>
  <c r="AA774" i="3" s="1"/>
  <c r="AA773" i="3" s="1"/>
  <c r="AA772" i="3" s="1"/>
  <c r="Z775" i="3"/>
  <c r="Y775" i="3"/>
  <c r="X775" i="3"/>
  <c r="W775" i="3"/>
  <c r="V775" i="3"/>
  <c r="U775" i="3"/>
  <c r="U774" i="3" s="1"/>
  <c r="U773" i="3" s="1"/>
  <c r="U772" i="3" s="1"/>
  <c r="T775" i="3"/>
  <c r="S775" i="3"/>
  <c r="S774" i="3" s="1"/>
  <c r="S773" i="3" s="1"/>
  <c r="S772" i="3" s="1"/>
  <c r="R775" i="3"/>
  <c r="Q775" i="3"/>
  <c r="P775" i="3"/>
  <c r="O775" i="3"/>
  <c r="N775" i="3"/>
  <c r="M775" i="3"/>
  <c r="L775" i="3"/>
  <c r="J775" i="3"/>
  <c r="AB774" i="3"/>
  <c r="Z774" i="3"/>
  <c r="Y774" i="3"/>
  <c r="Y773" i="3" s="1"/>
  <c r="Y772" i="3" s="1"/>
  <c r="X774" i="3"/>
  <c r="W774" i="3"/>
  <c r="W773" i="3" s="1"/>
  <c r="W772" i="3" s="1"/>
  <c r="V774" i="3"/>
  <c r="T774" i="3"/>
  <c r="R774" i="3"/>
  <c r="Q774" i="3"/>
  <c r="Q773" i="3" s="1"/>
  <c r="Q772" i="3" s="1"/>
  <c r="P774" i="3"/>
  <c r="O774" i="3"/>
  <c r="O773" i="3" s="1"/>
  <c r="O772" i="3" s="1"/>
  <c r="N774" i="3"/>
  <c r="L774" i="3"/>
  <c r="J774" i="3"/>
  <c r="AB773" i="3"/>
  <c r="Z773" i="3"/>
  <c r="X773" i="3"/>
  <c r="V773" i="3"/>
  <c r="T773" i="3"/>
  <c r="R773" i="3"/>
  <c r="P773" i="3"/>
  <c r="N773" i="3"/>
  <c r="L773" i="3"/>
  <c r="J773" i="3"/>
  <c r="AB772" i="3"/>
  <c r="L772" i="3"/>
  <c r="J772" i="3"/>
  <c r="I771" i="3"/>
  <c r="K771" i="3" s="1"/>
  <c r="AA770" i="3"/>
  <c r="Z770" i="3"/>
  <c r="Z769" i="3" s="1"/>
  <c r="Y770" i="3"/>
  <c r="X770" i="3"/>
  <c r="X769" i="3" s="1"/>
  <c r="W770" i="3"/>
  <c r="V770" i="3"/>
  <c r="V769" i="3" s="1"/>
  <c r="U770" i="3"/>
  <c r="T770" i="3"/>
  <c r="T769" i="3" s="1"/>
  <c r="I769" i="3" s="1"/>
  <c r="K769" i="3" s="1"/>
  <c r="S770" i="3"/>
  <c r="R770" i="3"/>
  <c r="R769" i="3" s="1"/>
  <c r="Q770" i="3"/>
  <c r="P770" i="3"/>
  <c r="P769" i="3" s="1"/>
  <c r="J770" i="3"/>
  <c r="J769" i="3" s="1"/>
  <c r="AA769" i="3"/>
  <c r="Y769" i="3"/>
  <c r="W769" i="3"/>
  <c r="U769" i="3"/>
  <c r="S769" i="3"/>
  <c r="Q769" i="3"/>
  <c r="I768" i="3"/>
  <c r="K768" i="3" s="1"/>
  <c r="I767" i="3"/>
  <c r="K767" i="3" s="1"/>
  <c r="AB766" i="3"/>
  <c r="AA766" i="3"/>
  <c r="Z766" i="3"/>
  <c r="Y766" i="3"/>
  <c r="Y765" i="3" s="1"/>
  <c r="X766" i="3"/>
  <c r="X765" i="3" s="1"/>
  <c r="X764" i="3" s="1"/>
  <c r="W766" i="3"/>
  <c r="W765" i="3" s="1"/>
  <c r="V766" i="3"/>
  <c r="U766" i="3"/>
  <c r="T766" i="3"/>
  <c r="S766" i="3"/>
  <c r="R766" i="3"/>
  <c r="Q766" i="3"/>
  <c r="Q765" i="3" s="1"/>
  <c r="P766" i="3"/>
  <c r="P765" i="3" s="1"/>
  <c r="P764" i="3" s="1"/>
  <c r="O766" i="3"/>
  <c r="O765" i="3" s="1"/>
  <c r="N766" i="3"/>
  <c r="M766" i="3"/>
  <c r="L766" i="3"/>
  <c r="J766" i="3"/>
  <c r="J765" i="3" s="1"/>
  <c r="J764" i="3" s="1"/>
  <c r="I766" i="3"/>
  <c r="K766" i="3" s="1"/>
  <c r="AB765" i="3"/>
  <c r="AB764" i="3" s="1"/>
  <c r="AA765" i="3"/>
  <c r="AA764" i="3" s="1"/>
  <c r="Z765" i="3"/>
  <c r="V765" i="3"/>
  <c r="V764" i="3" s="1"/>
  <c r="U765" i="3"/>
  <c r="U764" i="3" s="1"/>
  <c r="T765" i="3"/>
  <c r="T764" i="3" s="1"/>
  <c r="S765" i="3"/>
  <c r="S764" i="3" s="1"/>
  <c r="R765" i="3"/>
  <c r="N765" i="3"/>
  <c r="N764" i="3" s="1"/>
  <c r="M765" i="3"/>
  <c r="L765" i="3"/>
  <c r="L764" i="3" s="1"/>
  <c r="Z764" i="3"/>
  <c r="Y764" i="3"/>
  <c r="W764" i="3"/>
  <c r="R764" i="3"/>
  <c r="Q764" i="3"/>
  <c r="O764" i="3"/>
  <c r="I763" i="3"/>
  <c r="K763" i="3" s="1"/>
  <c r="I762" i="3"/>
  <c r="K762" i="3" s="1"/>
  <c r="I761" i="3"/>
  <c r="K761" i="3" s="1"/>
  <c r="AB760" i="3"/>
  <c r="AA760" i="3"/>
  <c r="AA759" i="3" s="1"/>
  <c r="Z760" i="3"/>
  <c r="Z759" i="3" s="1"/>
  <c r="Y760" i="3"/>
  <c r="Y759" i="3" s="1"/>
  <c r="Y753" i="3" s="1"/>
  <c r="X760" i="3"/>
  <c r="W760" i="3"/>
  <c r="W759" i="3" s="1"/>
  <c r="V760" i="3"/>
  <c r="U760" i="3"/>
  <c r="U759" i="3" s="1"/>
  <c r="U753" i="3" s="1"/>
  <c r="U743" i="3" s="1"/>
  <c r="U742" i="3" s="1"/>
  <c r="T760" i="3"/>
  <c r="S760" i="3"/>
  <c r="I760" i="3" s="1"/>
  <c r="K760" i="3" s="1"/>
  <c r="R760" i="3"/>
  <c r="R759" i="3" s="1"/>
  <c r="Q760" i="3"/>
  <c r="P760" i="3"/>
  <c r="O760" i="3"/>
  <c r="O759" i="3" s="1"/>
  <c r="O753" i="3" s="1"/>
  <c r="N760" i="3"/>
  <c r="M760" i="3"/>
  <c r="L760" i="3"/>
  <c r="L759" i="3" s="1"/>
  <c r="J760" i="3"/>
  <c r="J759" i="3" s="1"/>
  <c r="AB759" i="3"/>
  <c r="X759" i="3"/>
  <c r="V759" i="3"/>
  <c r="T759" i="3"/>
  <c r="Q759" i="3"/>
  <c r="P759" i="3"/>
  <c r="N759" i="3"/>
  <c r="M759" i="3"/>
  <c r="I758" i="3"/>
  <c r="K758" i="3" s="1"/>
  <c r="I757" i="3"/>
  <c r="K757" i="3" s="1"/>
  <c r="I756" i="3"/>
  <c r="K756" i="3" s="1"/>
  <c r="AB755" i="3"/>
  <c r="AA755" i="3"/>
  <c r="AA754" i="3" s="1"/>
  <c r="Z755" i="3"/>
  <c r="Z754" i="3" s="1"/>
  <c r="Z753" i="3" s="1"/>
  <c r="Z743" i="3" s="1"/>
  <c r="Z742" i="3" s="1"/>
  <c r="Z736" i="3" s="1"/>
  <c r="Y755" i="3"/>
  <c r="X755" i="3"/>
  <c r="X754" i="3" s="1"/>
  <c r="X753" i="3" s="1"/>
  <c r="X743" i="3" s="1"/>
  <c r="X742" i="3" s="1"/>
  <c r="W755" i="3"/>
  <c r="W754" i="3" s="1"/>
  <c r="V755" i="3"/>
  <c r="U755" i="3"/>
  <c r="T755" i="3"/>
  <c r="S755" i="3"/>
  <c r="S754" i="3" s="1"/>
  <c r="R755" i="3"/>
  <c r="R754" i="3" s="1"/>
  <c r="R753" i="3" s="1"/>
  <c r="R743" i="3" s="1"/>
  <c r="R742" i="3" s="1"/>
  <c r="R736" i="3" s="1"/>
  <c r="Q755" i="3"/>
  <c r="P755" i="3"/>
  <c r="P754" i="3" s="1"/>
  <c r="P753" i="3" s="1"/>
  <c r="O755" i="3"/>
  <c r="I755" i="3" s="1"/>
  <c r="K755" i="3" s="1"/>
  <c r="N755" i="3"/>
  <c r="M755" i="3"/>
  <c r="L755" i="3"/>
  <c r="J755" i="3"/>
  <c r="J754" i="3" s="1"/>
  <c r="J753" i="3" s="1"/>
  <c r="J743" i="3" s="1"/>
  <c r="J742" i="3" s="1"/>
  <c r="J736" i="3" s="1"/>
  <c r="AB754" i="3"/>
  <c r="AB753" i="3" s="1"/>
  <c r="AB743" i="3" s="1"/>
  <c r="AB742" i="3" s="1"/>
  <c r="AB736" i="3" s="1"/>
  <c r="Y754" i="3"/>
  <c r="V754" i="3"/>
  <c r="V753" i="3" s="1"/>
  <c r="U754" i="3"/>
  <c r="T754" i="3"/>
  <c r="T753" i="3" s="1"/>
  <c r="T743" i="3" s="1"/>
  <c r="T742" i="3" s="1"/>
  <c r="T736" i="3" s="1"/>
  <c r="Q754" i="3"/>
  <c r="Q753" i="3" s="1"/>
  <c r="Q743" i="3" s="1"/>
  <c r="Q742" i="3" s="1"/>
  <c r="Q736" i="3" s="1"/>
  <c r="O754" i="3"/>
  <c r="N754" i="3"/>
  <c r="N753" i="3" s="1"/>
  <c r="M754" i="3"/>
  <c r="L754" i="3"/>
  <c r="I754" i="3"/>
  <c r="K754" i="3" s="1"/>
  <c r="M753" i="3"/>
  <c r="I752" i="3"/>
  <c r="K752" i="3" s="1"/>
  <c r="AB751" i="3"/>
  <c r="AA751" i="3"/>
  <c r="Z751" i="3"/>
  <c r="Y751" i="3"/>
  <c r="Y750" i="3" s="1"/>
  <c r="X751" i="3"/>
  <c r="W751" i="3"/>
  <c r="V751" i="3"/>
  <c r="V750" i="3" s="1"/>
  <c r="V744" i="3" s="1"/>
  <c r="U751" i="3"/>
  <c r="T751" i="3"/>
  <c r="S751" i="3"/>
  <c r="R751" i="3"/>
  <c r="Q751" i="3"/>
  <c r="P751" i="3"/>
  <c r="P750" i="3" s="1"/>
  <c r="O751" i="3"/>
  <c r="N751" i="3"/>
  <c r="N750" i="3" s="1"/>
  <c r="N744" i="3" s="1"/>
  <c r="M751" i="3"/>
  <c r="L751" i="3"/>
  <c r="J751" i="3"/>
  <c r="I751" i="3"/>
  <c r="K751" i="3" s="1"/>
  <c r="AB750" i="3"/>
  <c r="AA750" i="3"/>
  <c r="Z750" i="3"/>
  <c r="Z744" i="3" s="1"/>
  <c r="X750" i="3"/>
  <c r="W750" i="3"/>
  <c r="U750" i="3"/>
  <c r="T750" i="3"/>
  <c r="S750" i="3"/>
  <c r="I750" i="3" s="1"/>
  <c r="K750" i="3" s="1"/>
  <c r="R750" i="3"/>
  <c r="R744" i="3" s="1"/>
  <c r="Q750" i="3"/>
  <c r="O750" i="3"/>
  <c r="M750" i="3"/>
  <c r="L750" i="3"/>
  <c r="J750" i="3"/>
  <c r="I749" i="3"/>
  <c r="K749" i="3" s="1"/>
  <c r="AB748" i="3"/>
  <c r="AA748" i="3"/>
  <c r="Z748" i="3"/>
  <c r="Y748" i="3"/>
  <c r="X748" i="3"/>
  <c r="X744" i="3" s="1"/>
  <c r="W748" i="3"/>
  <c r="V748" i="3"/>
  <c r="U748" i="3"/>
  <c r="T748" i="3"/>
  <c r="S748" i="3"/>
  <c r="R748" i="3"/>
  <c r="Q748" i="3"/>
  <c r="P748" i="3"/>
  <c r="O748" i="3"/>
  <c r="N748" i="3"/>
  <c r="M748" i="3"/>
  <c r="I748" i="3" s="1"/>
  <c r="K748" i="3" s="1"/>
  <c r="L748" i="3"/>
  <c r="J748" i="3"/>
  <c r="I747" i="3"/>
  <c r="K747" i="3" s="1"/>
  <c r="AB746" i="3"/>
  <c r="AA746" i="3"/>
  <c r="Z746" i="3"/>
  <c r="Y746" i="3"/>
  <c r="Y744" i="3" s="1"/>
  <c r="X746" i="3"/>
  <c r="W746" i="3"/>
  <c r="W744" i="3" s="1"/>
  <c r="V746" i="3"/>
  <c r="V745" i="3" s="1"/>
  <c r="U746" i="3"/>
  <c r="T746" i="3"/>
  <c r="S746" i="3"/>
  <c r="R746" i="3"/>
  <c r="Q746" i="3"/>
  <c r="Q745" i="3" s="1"/>
  <c r="P746" i="3"/>
  <c r="O746" i="3"/>
  <c r="O744" i="3" s="1"/>
  <c r="N746" i="3"/>
  <c r="N745" i="3" s="1"/>
  <c r="M746" i="3"/>
  <c r="L746" i="3"/>
  <c r="J746" i="3"/>
  <c r="AB745" i="3"/>
  <c r="Z745" i="3"/>
  <c r="U745" i="3"/>
  <c r="T745" i="3"/>
  <c r="R745" i="3"/>
  <c r="M745" i="3"/>
  <c r="L745" i="3"/>
  <c r="J745" i="3"/>
  <c r="J744" i="3" s="1"/>
  <c r="AB744" i="3"/>
  <c r="U744" i="3"/>
  <c r="T744" i="3"/>
  <c r="Q744" i="3"/>
  <c r="M744" i="3"/>
  <c r="L744" i="3"/>
  <c r="I741" i="3"/>
  <c r="K741" i="3" s="1"/>
  <c r="AA740" i="3"/>
  <c r="Z740" i="3"/>
  <c r="Y740" i="3"/>
  <c r="X740" i="3"/>
  <c r="X739" i="3" s="1"/>
  <c r="X738" i="3" s="1"/>
  <c r="X737" i="3" s="1"/>
  <c r="W740" i="3"/>
  <c r="V740" i="3"/>
  <c r="U740" i="3"/>
  <c r="T740" i="3"/>
  <c r="S740" i="3"/>
  <c r="R740" i="3"/>
  <c r="Q740" i="3"/>
  <c r="P740" i="3"/>
  <c r="I740" i="3" s="1"/>
  <c r="K740" i="3" s="1"/>
  <c r="O740" i="3"/>
  <c r="J740" i="3"/>
  <c r="AA739" i="3"/>
  <c r="Z739" i="3"/>
  <c r="Y739" i="3"/>
  <c r="W739" i="3"/>
  <c r="V739" i="3"/>
  <c r="U739" i="3"/>
  <c r="T739" i="3"/>
  <c r="S739" i="3"/>
  <c r="R739" i="3"/>
  <c r="Q739" i="3"/>
  <c r="O739" i="3"/>
  <c r="J739" i="3"/>
  <c r="AA738" i="3"/>
  <c r="Z738" i="3"/>
  <c r="Y738" i="3"/>
  <c r="W738" i="3"/>
  <c r="V738" i="3"/>
  <c r="U738" i="3"/>
  <c r="T738" i="3"/>
  <c r="S738" i="3"/>
  <c r="R738" i="3"/>
  <c r="Q738" i="3"/>
  <c r="O738" i="3"/>
  <c r="J738" i="3"/>
  <c r="AA737" i="3"/>
  <c r="Z737" i="3"/>
  <c r="Y737" i="3"/>
  <c r="W737" i="3"/>
  <c r="V737" i="3"/>
  <c r="U737" i="3"/>
  <c r="T737" i="3"/>
  <c r="S737" i="3"/>
  <c r="R737" i="3"/>
  <c r="Q737" i="3"/>
  <c r="O737" i="3"/>
  <c r="J737" i="3"/>
  <c r="U736" i="3"/>
  <c r="I735" i="3"/>
  <c r="K735" i="3" s="1"/>
  <c r="AA734" i="3"/>
  <c r="Z734" i="3"/>
  <c r="Y734" i="3"/>
  <c r="Y733" i="3" s="1"/>
  <c r="X734" i="3"/>
  <c r="W734" i="3"/>
  <c r="V734" i="3"/>
  <c r="U734" i="3"/>
  <c r="T734" i="3"/>
  <c r="S734" i="3"/>
  <c r="S733" i="3" s="1"/>
  <c r="R734" i="3"/>
  <c r="I734" i="3" s="1"/>
  <c r="K734" i="3" s="1"/>
  <c r="Q734" i="3"/>
  <c r="Q733" i="3" s="1"/>
  <c r="J734" i="3"/>
  <c r="AA733" i="3"/>
  <c r="Z733" i="3"/>
  <c r="X733" i="3"/>
  <c r="W733" i="3"/>
  <c r="V733" i="3"/>
  <c r="U733" i="3"/>
  <c r="T733" i="3"/>
  <c r="R733" i="3"/>
  <c r="J733" i="3"/>
  <c r="I733" i="3"/>
  <c r="K733" i="3" s="1"/>
  <c r="I732" i="3"/>
  <c r="K732" i="3" s="1"/>
  <c r="AA731" i="3"/>
  <c r="Z731" i="3"/>
  <c r="Y731" i="3"/>
  <c r="X731" i="3"/>
  <c r="W731" i="3"/>
  <c r="V731" i="3"/>
  <c r="V730" i="3" s="1"/>
  <c r="U731" i="3"/>
  <c r="T731" i="3"/>
  <c r="S731" i="3"/>
  <c r="R731" i="3"/>
  <c r="Q731" i="3"/>
  <c r="P731" i="3"/>
  <c r="O731" i="3"/>
  <c r="N731" i="3"/>
  <c r="N730" i="3" s="1"/>
  <c r="I731" i="3"/>
  <c r="K731" i="3" s="1"/>
  <c r="AA730" i="3"/>
  <c r="Z730" i="3"/>
  <c r="Y730" i="3"/>
  <c r="X730" i="3"/>
  <c r="W730" i="3"/>
  <c r="U730" i="3"/>
  <c r="T730" i="3"/>
  <c r="T723" i="3" s="1"/>
  <c r="S730" i="3"/>
  <c r="R730" i="3"/>
  <c r="Q730" i="3"/>
  <c r="P730" i="3"/>
  <c r="P723" i="3" s="1"/>
  <c r="O730" i="3"/>
  <c r="I729" i="3"/>
  <c r="K729" i="3" s="1"/>
  <c r="I728" i="3"/>
  <c r="K728" i="3" s="1"/>
  <c r="I727" i="3"/>
  <c r="K727" i="3" s="1"/>
  <c r="AB726" i="3"/>
  <c r="AA726" i="3"/>
  <c r="Z726" i="3"/>
  <c r="Y726" i="3"/>
  <c r="X726" i="3"/>
  <c r="W726" i="3"/>
  <c r="W725" i="3" s="1"/>
  <c r="W724" i="3" s="1"/>
  <c r="W723" i="3" s="1"/>
  <c r="V726" i="3"/>
  <c r="V725" i="3" s="1"/>
  <c r="V724" i="3" s="1"/>
  <c r="U726" i="3"/>
  <c r="U725" i="3" s="1"/>
  <c r="U724" i="3" s="1"/>
  <c r="U723" i="3" s="1"/>
  <c r="T726" i="3"/>
  <c r="S726" i="3"/>
  <c r="S725" i="3" s="1"/>
  <c r="R726" i="3"/>
  <c r="Q726" i="3"/>
  <c r="Q725" i="3" s="1"/>
  <c r="Q724" i="3" s="1"/>
  <c r="Q723" i="3" s="1"/>
  <c r="P726" i="3"/>
  <c r="O726" i="3"/>
  <c r="O725" i="3" s="1"/>
  <c r="O724" i="3" s="1"/>
  <c r="O723" i="3" s="1"/>
  <c r="N726" i="3"/>
  <c r="N725" i="3" s="1"/>
  <c r="N724" i="3" s="1"/>
  <c r="M726" i="3"/>
  <c r="M725" i="3" s="1"/>
  <c r="M724" i="3" s="1"/>
  <c r="L726" i="3"/>
  <c r="J726" i="3"/>
  <c r="AB725" i="3"/>
  <c r="AA725" i="3"/>
  <c r="AA724" i="3" s="1"/>
  <c r="AA723" i="3" s="1"/>
  <c r="Z725" i="3"/>
  <c r="Z724" i="3" s="1"/>
  <c r="Y725" i="3"/>
  <c r="Y724" i="3" s="1"/>
  <c r="Y723" i="3" s="1"/>
  <c r="X725" i="3"/>
  <c r="T725" i="3"/>
  <c r="R725" i="3"/>
  <c r="R724" i="3" s="1"/>
  <c r="R723" i="3" s="1"/>
  <c r="P725" i="3"/>
  <c r="L725" i="3"/>
  <c r="J725" i="3"/>
  <c r="J724" i="3" s="1"/>
  <c r="J723" i="3" s="1"/>
  <c r="AB724" i="3"/>
  <c r="X724" i="3"/>
  <c r="T724" i="3"/>
  <c r="S724" i="3"/>
  <c r="S723" i="3" s="1"/>
  <c r="P724" i="3"/>
  <c r="L724" i="3"/>
  <c r="AB723" i="3"/>
  <c r="M723" i="3"/>
  <c r="L723" i="3"/>
  <c r="I722" i="3"/>
  <c r="K722" i="3" s="1"/>
  <c r="AA721" i="3"/>
  <c r="Z721" i="3"/>
  <c r="Y721" i="3"/>
  <c r="X721" i="3"/>
  <c r="I721" i="3" s="1"/>
  <c r="K721" i="3" s="1"/>
  <c r="W721" i="3"/>
  <c r="J721" i="3"/>
  <c r="I720" i="3"/>
  <c r="K720" i="3" s="1"/>
  <c r="AA719" i="3"/>
  <c r="Z719" i="3"/>
  <c r="Z718" i="3" s="1"/>
  <c r="Y719" i="3"/>
  <c r="X719" i="3"/>
  <c r="W719" i="3"/>
  <c r="V719" i="3"/>
  <c r="V718" i="3" s="1"/>
  <c r="U719" i="3"/>
  <c r="T719" i="3"/>
  <c r="S719" i="3"/>
  <c r="R719" i="3"/>
  <c r="R718" i="3" s="1"/>
  <c r="Q719" i="3"/>
  <c r="P719" i="3"/>
  <c r="J719" i="3"/>
  <c r="J718" i="3" s="1"/>
  <c r="AA718" i="3"/>
  <c r="Y718" i="3"/>
  <c r="W718" i="3"/>
  <c r="U718" i="3"/>
  <c r="T718" i="3"/>
  <c r="S718" i="3"/>
  <c r="Q718" i="3"/>
  <c r="K717" i="3"/>
  <c r="I717" i="3"/>
  <c r="AA716" i="3"/>
  <c r="Z716" i="3"/>
  <c r="Z715" i="3" s="1"/>
  <c r="Y716" i="3"/>
  <c r="X716" i="3"/>
  <c r="X715" i="3" s="1"/>
  <c r="W716" i="3"/>
  <c r="V716" i="3"/>
  <c r="V715" i="3" s="1"/>
  <c r="U716" i="3"/>
  <c r="U715" i="3" s="1"/>
  <c r="T716" i="3"/>
  <c r="S716" i="3"/>
  <c r="R716" i="3"/>
  <c r="R715" i="3" s="1"/>
  <c r="Q716" i="3"/>
  <c r="P716" i="3"/>
  <c r="P715" i="3" s="1"/>
  <c r="J716" i="3"/>
  <c r="J715" i="3" s="1"/>
  <c r="AA715" i="3"/>
  <c r="Y715" i="3"/>
  <c r="W715" i="3"/>
  <c r="T715" i="3"/>
  <c r="S715" i="3"/>
  <c r="Q715" i="3"/>
  <c r="I714" i="3"/>
  <c r="K714" i="3" s="1"/>
  <c r="AA713" i="3"/>
  <c r="Z713" i="3"/>
  <c r="Z712" i="3" s="1"/>
  <c r="I712" i="3" s="1"/>
  <c r="K712" i="3" s="1"/>
  <c r="Y713" i="3"/>
  <c r="AA712" i="3"/>
  <c r="Y712" i="3"/>
  <c r="I711" i="3"/>
  <c r="K711" i="3" s="1"/>
  <c r="AA710" i="3"/>
  <c r="Z710" i="3"/>
  <c r="Z709" i="3" s="1"/>
  <c r="Y710" i="3"/>
  <c r="Y709" i="3" s="1"/>
  <c r="X710" i="3"/>
  <c r="X709" i="3" s="1"/>
  <c r="W710" i="3"/>
  <c r="V710" i="3"/>
  <c r="V709" i="3" s="1"/>
  <c r="U710" i="3"/>
  <c r="T710" i="3"/>
  <c r="T709" i="3" s="1"/>
  <c r="S710" i="3"/>
  <c r="R710" i="3"/>
  <c r="R709" i="3" s="1"/>
  <c r="Q710" i="3"/>
  <c r="P710" i="3"/>
  <c r="O710" i="3"/>
  <c r="N710" i="3"/>
  <c r="N709" i="3" s="1"/>
  <c r="M710" i="3"/>
  <c r="L710" i="3"/>
  <c r="J710" i="3"/>
  <c r="J709" i="3" s="1"/>
  <c r="AA709" i="3"/>
  <c r="W709" i="3"/>
  <c r="U709" i="3"/>
  <c r="S709" i="3"/>
  <c r="S694" i="3" s="1"/>
  <c r="S693" i="3" s="1"/>
  <c r="Q709" i="3"/>
  <c r="P709" i="3"/>
  <c r="O709" i="3"/>
  <c r="M709" i="3"/>
  <c r="K708" i="3"/>
  <c r="I708" i="3"/>
  <c r="AB707" i="3"/>
  <c r="AA707" i="3"/>
  <c r="Z707" i="3"/>
  <c r="Y707" i="3"/>
  <c r="X707" i="3"/>
  <c r="W707" i="3"/>
  <c r="V707" i="3"/>
  <c r="U707" i="3"/>
  <c r="T707" i="3"/>
  <c r="S707" i="3"/>
  <c r="R707" i="3"/>
  <c r="Q707" i="3"/>
  <c r="P707" i="3"/>
  <c r="O707" i="3"/>
  <c r="N707" i="3"/>
  <c r="M707" i="3"/>
  <c r="L707" i="3"/>
  <c r="J707" i="3"/>
  <c r="I706" i="3"/>
  <c r="K706" i="3" s="1"/>
  <c r="AA705" i="3"/>
  <c r="Z705" i="3"/>
  <c r="Y705" i="3"/>
  <c r="X705" i="3"/>
  <c r="W705" i="3"/>
  <c r="V705" i="3"/>
  <c r="U705" i="3"/>
  <c r="T705" i="3"/>
  <c r="S705" i="3"/>
  <c r="R705" i="3"/>
  <c r="Q705" i="3"/>
  <c r="P705" i="3"/>
  <c r="J705" i="3"/>
  <c r="K704" i="3"/>
  <c r="I704" i="3"/>
  <c r="AB703" i="3"/>
  <c r="AA703" i="3"/>
  <c r="Z703" i="3"/>
  <c r="Z694" i="3" s="1"/>
  <c r="Z693" i="3" s="1"/>
  <c r="Y703" i="3"/>
  <c r="X703" i="3"/>
  <c r="W703" i="3"/>
  <c r="V703" i="3"/>
  <c r="U703" i="3"/>
  <c r="T703" i="3"/>
  <c r="S703" i="3"/>
  <c r="R703" i="3"/>
  <c r="Q703" i="3"/>
  <c r="P703" i="3"/>
  <c r="O703" i="3"/>
  <c r="N703" i="3"/>
  <c r="M703" i="3"/>
  <c r="L703" i="3"/>
  <c r="J703" i="3"/>
  <c r="I703" i="3"/>
  <c r="K703" i="3" s="1"/>
  <c r="K702" i="3"/>
  <c r="I702" i="3"/>
  <c r="AB701" i="3"/>
  <c r="AA701" i="3"/>
  <c r="Z701" i="3"/>
  <c r="Y701" i="3"/>
  <c r="X701" i="3"/>
  <c r="W701" i="3"/>
  <c r="V701" i="3"/>
  <c r="U701" i="3"/>
  <c r="T701" i="3"/>
  <c r="S701" i="3"/>
  <c r="R701" i="3"/>
  <c r="Q701" i="3"/>
  <c r="P701" i="3"/>
  <c r="O701" i="3"/>
  <c r="N701" i="3"/>
  <c r="M701" i="3"/>
  <c r="L701" i="3"/>
  <c r="J701" i="3"/>
  <c r="I700" i="3"/>
  <c r="K700" i="3" s="1"/>
  <c r="AB699" i="3"/>
  <c r="AA699" i="3"/>
  <c r="Z699" i="3"/>
  <c r="Y699" i="3"/>
  <c r="X699" i="3"/>
  <c r="W699" i="3"/>
  <c r="V699" i="3"/>
  <c r="U699" i="3"/>
  <c r="U694" i="3" s="1"/>
  <c r="U693" i="3" s="1"/>
  <c r="U686" i="3" s="1"/>
  <c r="T699" i="3"/>
  <c r="S699" i="3"/>
  <c r="R699" i="3"/>
  <c r="Q699" i="3"/>
  <c r="P699" i="3"/>
  <c r="O699" i="3"/>
  <c r="N699" i="3"/>
  <c r="M699" i="3"/>
  <c r="M694" i="3" s="1"/>
  <c r="M693" i="3" s="1"/>
  <c r="M686" i="3" s="1"/>
  <c r="M680" i="3" s="1"/>
  <c r="L699" i="3"/>
  <c r="J699" i="3"/>
  <c r="R698" i="3"/>
  <c r="R697" i="3" s="1"/>
  <c r="I698" i="3"/>
  <c r="K698" i="3" s="1"/>
  <c r="AB697" i="3"/>
  <c r="AA697" i="3"/>
  <c r="Z697" i="3"/>
  <c r="Y697" i="3"/>
  <c r="X697" i="3"/>
  <c r="W697" i="3"/>
  <c r="V697" i="3"/>
  <c r="U697" i="3"/>
  <c r="T697" i="3"/>
  <c r="S697" i="3"/>
  <c r="Q697" i="3"/>
  <c r="P697" i="3"/>
  <c r="I697" i="3" s="1"/>
  <c r="K697" i="3" s="1"/>
  <c r="O697" i="3"/>
  <c r="N697" i="3"/>
  <c r="M697" i="3"/>
  <c r="L697" i="3"/>
  <c r="J697" i="3"/>
  <c r="R696" i="3"/>
  <c r="AB695" i="3"/>
  <c r="AB694" i="3" s="1"/>
  <c r="AB693" i="3" s="1"/>
  <c r="AA695" i="3"/>
  <c r="AA694" i="3" s="1"/>
  <c r="AA693" i="3" s="1"/>
  <c r="Z695" i="3"/>
  <c r="Y695" i="3"/>
  <c r="X695" i="3"/>
  <c r="W695" i="3"/>
  <c r="V695" i="3"/>
  <c r="V694" i="3" s="1"/>
  <c r="V693" i="3" s="1"/>
  <c r="U695" i="3"/>
  <c r="T695" i="3"/>
  <c r="S695" i="3"/>
  <c r="Q695" i="3"/>
  <c r="P695" i="3"/>
  <c r="O695" i="3"/>
  <c r="N695" i="3"/>
  <c r="N694" i="3" s="1"/>
  <c r="N693" i="3" s="1"/>
  <c r="M695" i="3"/>
  <c r="L695" i="3"/>
  <c r="J695" i="3"/>
  <c r="J694" i="3" s="1"/>
  <c r="J693" i="3" s="1"/>
  <c r="X694" i="3"/>
  <c r="O694" i="3"/>
  <c r="O693" i="3" s="1"/>
  <c r="I692" i="3"/>
  <c r="K692" i="3" s="1"/>
  <c r="K691" i="3"/>
  <c r="I691" i="3"/>
  <c r="AB690" i="3"/>
  <c r="AB689" i="3" s="1"/>
  <c r="AB688" i="3" s="1"/>
  <c r="AA690" i="3"/>
  <c r="AA689" i="3" s="1"/>
  <c r="AA688" i="3" s="1"/>
  <c r="AA687" i="3" s="1"/>
  <c r="AA686" i="3" s="1"/>
  <c r="AA680" i="3" s="1"/>
  <c r="Z690" i="3"/>
  <c r="Y690" i="3"/>
  <c r="X690" i="3"/>
  <c r="X689" i="3" s="1"/>
  <c r="X688" i="3" s="1"/>
  <c r="X687" i="3" s="1"/>
  <c r="W690" i="3"/>
  <c r="V690" i="3"/>
  <c r="U690" i="3"/>
  <c r="T690" i="3"/>
  <c r="T689" i="3" s="1"/>
  <c r="T688" i="3" s="1"/>
  <c r="S690" i="3"/>
  <c r="S689" i="3" s="1"/>
  <c r="S688" i="3" s="1"/>
  <c r="S687" i="3" s="1"/>
  <c r="S686" i="3" s="1"/>
  <c r="S680" i="3" s="1"/>
  <c r="R690" i="3"/>
  <c r="Q690" i="3"/>
  <c r="P690" i="3"/>
  <c r="P689" i="3" s="1"/>
  <c r="P688" i="3" s="1"/>
  <c r="P687" i="3" s="1"/>
  <c r="O690" i="3"/>
  <c r="N690" i="3"/>
  <c r="M690" i="3"/>
  <c r="L690" i="3"/>
  <c r="J690" i="3"/>
  <c r="Z689" i="3"/>
  <c r="Y689" i="3"/>
  <c r="W689" i="3"/>
  <c r="W688" i="3" s="1"/>
  <c r="W687" i="3" s="1"/>
  <c r="V689" i="3"/>
  <c r="V688" i="3" s="1"/>
  <c r="V687" i="3" s="1"/>
  <c r="U689" i="3"/>
  <c r="R689" i="3"/>
  <c r="Q689" i="3"/>
  <c r="O689" i="3"/>
  <c r="O688" i="3" s="1"/>
  <c r="O687" i="3" s="1"/>
  <c r="N689" i="3"/>
  <c r="N688" i="3" s="1"/>
  <c r="N687" i="3" s="1"/>
  <c r="M689" i="3"/>
  <c r="J689" i="3"/>
  <c r="Z688" i="3"/>
  <c r="Z687" i="3" s="1"/>
  <c r="Y688" i="3"/>
  <c r="U688" i="3"/>
  <c r="R688" i="3"/>
  <c r="R687" i="3" s="1"/>
  <c r="Q688" i="3"/>
  <c r="M688" i="3"/>
  <c r="J688" i="3"/>
  <c r="J687" i="3" s="1"/>
  <c r="J686" i="3" s="1"/>
  <c r="AB687" i="3"/>
  <c r="Y687" i="3"/>
  <c r="U687" i="3"/>
  <c r="T687" i="3"/>
  <c r="Q687" i="3"/>
  <c r="M687" i="3"/>
  <c r="K685" i="3"/>
  <c r="I685" i="3"/>
  <c r="AA684" i="3"/>
  <c r="AA683" i="3" s="1"/>
  <c r="AA682" i="3" s="1"/>
  <c r="AA681" i="3" s="1"/>
  <c r="Z684" i="3"/>
  <c r="Y684" i="3"/>
  <c r="Y683" i="3" s="1"/>
  <c r="Y682" i="3" s="1"/>
  <c r="Y681" i="3" s="1"/>
  <c r="X684" i="3"/>
  <c r="X683" i="3" s="1"/>
  <c r="X682" i="3" s="1"/>
  <c r="X681" i="3" s="1"/>
  <c r="W684" i="3"/>
  <c r="V684" i="3"/>
  <c r="U684" i="3"/>
  <c r="U683" i="3" s="1"/>
  <c r="T684" i="3"/>
  <c r="S684" i="3"/>
  <c r="S683" i="3" s="1"/>
  <c r="S682" i="3" s="1"/>
  <c r="S681" i="3" s="1"/>
  <c r="R684" i="3"/>
  <c r="Q684" i="3"/>
  <c r="P684" i="3"/>
  <c r="P683" i="3" s="1"/>
  <c r="P682" i="3" s="1"/>
  <c r="P681" i="3" s="1"/>
  <c r="O684" i="3"/>
  <c r="I684" i="3" s="1"/>
  <c r="K684" i="3" s="1"/>
  <c r="J684" i="3"/>
  <c r="Z683" i="3"/>
  <c r="W683" i="3"/>
  <c r="W682" i="3" s="1"/>
  <c r="W681" i="3" s="1"/>
  <c r="V683" i="3"/>
  <c r="T683" i="3"/>
  <c r="T682" i="3" s="1"/>
  <c r="R683" i="3"/>
  <c r="Q683" i="3"/>
  <c r="O683" i="3"/>
  <c r="J683" i="3"/>
  <c r="J682" i="3" s="1"/>
  <c r="J681" i="3" s="1"/>
  <c r="Z682" i="3"/>
  <c r="V682" i="3"/>
  <c r="U682" i="3"/>
  <c r="R682" i="3"/>
  <c r="Q682" i="3"/>
  <c r="Q681" i="3" s="1"/>
  <c r="Z681" i="3"/>
  <c r="V681" i="3"/>
  <c r="U681" i="3"/>
  <c r="T681" i="3"/>
  <c r="R681" i="3"/>
  <c r="K679" i="3"/>
  <c r="I679" i="3"/>
  <c r="AA678" i="3"/>
  <c r="Z678" i="3"/>
  <c r="I678" i="3" s="1"/>
  <c r="Y678" i="3"/>
  <c r="Y677" i="3" s="1"/>
  <c r="X678" i="3"/>
  <c r="W678" i="3"/>
  <c r="V678" i="3"/>
  <c r="K678" i="3"/>
  <c r="J678" i="3"/>
  <c r="AA677" i="3"/>
  <c r="X677" i="3"/>
  <c r="W677" i="3"/>
  <c r="V677" i="3"/>
  <c r="J677" i="3"/>
  <c r="K676" i="3"/>
  <c r="I676" i="3"/>
  <c r="AB675" i="3"/>
  <c r="AA675" i="3"/>
  <c r="Z675" i="3"/>
  <c r="Y675" i="3"/>
  <c r="X675" i="3"/>
  <c r="X674" i="3" s="1"/>
  <c r="W675" i="3"/>
  <c r="W674" i="3" s="1"/>
  <c r="V675" i="3"/>
  <c r="U675" i="3"/>
  <c r="T675" i="3"/>
  <c r="S675" i="3"/>
  <c r="R675" i="3"/>
  <c r="Q675" i="3"/>
  <c r="Q674" i="3" s="1"/>
  <c r="P675" i="3"/>
  <c r="P674" i="3" s="1"/>
  <c r="O675" i="3"/>
  <c r="O674" i="3" s="1"/>
  <c r="N675" i="3"/>
  <c r="M675" i="3"/>
  <c r="L675" i="3"/>
  <c r="J675" i="3"/>
  <c r="AB674" i="3"/>
  <c r="AA674" i="3"/>
  <c r="Z674" i="3"/>
  <c r="Y674" i="3"/>
  <c r="V674" i="3"/>
  <c r="U674" i="3"/>
  <c r="T674" i="3"/>
  <c r="S674" i="3"/>
  <c r="R674" i="3"/>
  <c r="N674" i="3"/>
  <c r="M674" i="3"/>
  <c r="L674" i="3"/>
  <c r="J674" i="3"/>
  <c r="K673" i="3"/>
  <c r="I673" i="3"/>
  <c r="AA672" i="3"/>
  <c r="Z672" i="3"/>
  <c r="Y672" i="3"/>
  <c r="X672" i="3"/>
  <c r="W672" i="3"/>
  <c r="V672" i="3"/>
  <c r="U672" i="3"/>
  <c r="U671" i="3" s="1"/>
  <c r="T672" i="3"/>
  <c r="S672" i="3"/>
  <c r="R672" i="3"/>
  <c r="Q672" i="3"/>
  <c r="P672" i="3"/>
  <c r="O672" i="3"/>
  <c r="N672" i="3"/>
  <c r="AA671" i="3"/>
  <c r="Z671" i="3"/>
  <c r="Y671" i="3"/>
  <c r="X671" i="3"/>
  <c r="W671" i="3"/>
  <c r="V671" i="3"/>
  <c r="T671" i="3"/>
  <c r="S671" i="3"/>
  <c r="R671" i="3"/>
  <c r="Q671" i="3"/>
  <c r="P671" i="3"/>
  <c r="O671" i="3"/>
  <c r="N671" i="3"/>
  <c r="K670" i="3"/>
  <c r="I670" i="3"/>
  <c r="Y669" i="3"/>
  <c r="Y667" i="3" s="1"/>
  <c r="I668" i="3"/>
  <c r="K668" i="3" s="1"/>
  <c r="AB667" i="3"/>
  <c r="AB666" i="3" s="1"/>
  <c r="AA667" i="3"/>
  <c r="Z667" i="3"/>
  <c r="Z666" i="3" s="1"/>
  <c r="Z665" i="3" s="1"/>
  <c r="X667" i="3"/>
  <c r="W667" i="3"/>
  <c r="V667" i="3"/>
  <c r="U667" i="3"/>
  <c r="U666" i="3" s="1"/>
  <c r="T667" i="3"/>
  <c r="T666" i="3" s="1"/>
  <c r="T665" i="3" s="1"/>
  <c r="S667" i="3"/>
  <c r="R667" i="3"/>
  <c r="R666" i="3" s="1"/>
  <c r="R665" i="3" s="1"/>
  <c r="Q667" i="3"/>
  <c r="P667" i="3"/>
  <c r="O667" i="3"/>
  <c r="N667" i="3"/>
  <c r="M667" i="3"/>
  <c r="M666" i="3" s="1"/>
  <c r="L667" i="3"/>
  <c r="J667" i="3"/>
  <c r="J666" i="3" s="1"/>
  <c r="J665" i="3" s="1"/>
  <c r="AA666" i="3"/>
  <c r="Y666" i="3"/>
  <c r="Y665" i="3" s="1"/>
  <c r="X666" i="3"/>
  <c r="X665" i="3" s="1"/>
  <c r="W666" i="3"/>
  <c r="V666" i="3"/>
  <c r="V665" i="3" s="1"/>
  <c r="S666" i="3"/>
  <c r="Q666" i="3"/>
  <c r="Q665" i="3" s="1"/>
  <c r="P666" i="3"/>
  <c r="P665" i="3" s="1"/>
  <c r="O666" i="3"/>
  <c r="N666" i="3"/>
  <c r="N665" i="3" s="1"/>
  <c r="AB665" i="3"/>
  <c r="AA665" i="3"/>
  <c r="W665" i="3"/>
  <c r="U665" i="3"/>
  <c r="S665" i="3"/>
  <c r="O665" i="3"/>
  <c r="M665" i="3"/>
  <c r="K664" i="3"/>
  <c r="I664" i="3"/>
  <c r="AB663" i="3"/>
  <c r="AA663" i="3"/>
  <c r="AA662" i="3" s="1"/>
  <c r="Z663" i="3"/>
  <c r="Z662" i="3" s="1"/>
  <c r="Y663" i="3"/>
  <c r="X663" i="3"/>
  <c r="X662" i="3" s="1"/>
  <c r="W663" i="3"/>
  <c r="V663" i="3"/>
  <c r="U663" i="3"/>
  <c r="T663" i="3"/>
  <c r="S663" i="3"/>
  <c r="S662" i="3" s="1"/>
  <c r="R663" i="3"/>
  <c r="R662" i="3" s="1"/>
  <c r="Q663" i="3"/>
  <c r="P663" i="3"/>
  <c r="P662" i="3" s="1"/>
  <c r="O663" i="3"/>
  <c r="N663" i="3"/>
  <c r="M663" i="3"/>
  <c r="L663" i="3"/>
  <c r="I663" i="3" s="1"/>
  <c r="K663" i="3" s="1"/>
  <c r="J663" i="3"/>
  <c r="J662" i="3" s="1"/>
  <c r="AB662" i="3"/>
  <c r="Y662" i="3"/>
  <c r="W662" i="3"/>
  <c r="V662" i="3"/>
  <c r="U662" i="3"/>
  <c r="T662" i="3"/>
  <c r="Q662" i="3"/>
  <c r="O662" i="3"/>
  <c r="N662" i="3"/>
  <c r="M662" i="3"/>
  <c r="L662" i="3"/>
  <c r="I661" i="3"/>
  <c r="K661" i="3" s="1"/>
  <c r="AB660" i="3"/>
  <c r="AA660" i="3"/>
  <c r="Z660" i="3"/>
  <c r="Y660" i="3"/>
  <c r="X660" i="3"/>
  <c r="W660" i="3"/>
  <c r="V660" i="3"/>
  <c r="U660" i="3"/>
  <c r="T660" i="3"/>
  <c r="S660" i="3"/>
  <c r="R660" i="3"/>
  <c r="Q660" i="3"/>
  <c r="P660" i="3"/>
  <c r="O660" i="3"/>
  <c r="N660" i="3"/>
  <c r="M660" i="3"/>
  <c r="L660" i="3"/>
  <c r="J660" i="3"/>
  <c r="K659" i="3"/>
  <c r="I659" i="3"/>
  <c r="AB658" i="3"/>
  <c r="AA658" i="3"/>
  <c r="Z658" i="3"/>
  <c r="Y658" i="3"/>
  <c r="X658" i="3"/>
  <c r="X654" i="3" s="1"/>
  <c r="W658" i="3"/>
  <c r="V658" i="3"/>
  <c r="V654" i="3" s="1"/>
  <c r="V650" i="3" s="1"/>
  <c r="U658" i="3"/>
  <c r="T658" i="3"/>
  <c r="S658" i="3"/>
  <c r="R658" i="3"/>
  <c r="Q658" i="3"/>
  <c r="P658" i="3"/>
  <c r="P654" i="3" s="1"/>
  <c r="O658" i="3"/>
  <c r="N658" i="3"/>
  <c r="N654" i="3" s="1"/>
  <c r="N650" i="3" s="1"/>
  <c r="M658" i="3"/>
  <c r="L658" i="3"/>
  <c r="I658" i="3" s="1"/>
  <c r="K658" i="3" s="1"/>
  <c r="J658" i="3"/>
  <c r="J654" i="3" s="1"/>
  <c r="J650" i="3" s="1"/>
  <c r="K657" i="3"/>
  <c r="I657" i="3"/>
  <c r="K656" i="3"/>
  <c r="I656" i="3"/>
  <c r="AA655" i="3"/>
  <c r="Z655" i="3"/>
  <c r="Y655" i="3"/>
  <c r="X655" i="3"/>
  <c r="W655" i="3"/>
  <c r="W654" i="3" s="1"/>
  <c r="V655" i="3"/>
  <c r="U655" i="3"/>
  <c r="T655" i="3"/>
  <c r="S655" i="3"/>
  <c r="R655" i="3"/>
  <c r="Q655" i="3"/>
  <c r="P655" i="3"/>
  <c r="O655" i="3"/>
  <c r="O654" i="3" s="1"/>
  <c r="N655" i="3"/>
  <c r="M655" i="3"/>
  <c r="M654" i="3" s="1"/>
  <c r="L655" i="3"/>
  <c r="J655" i="3"/>
  <c r="I655" i="3"/>
  <c r="K655" i="3" s="1"/>
  <c r="AB654" i="3"/>
  <c r="AA654" i="3"/>
  <c r="AA650" i="3" s="1"/>
  <c r="Y654" i="3"/>
  <c r="U654" i="3"/>
  <c r="U650" i="3" s="1"/>
  <c r="T654" i="3"/>
  <c r="S654" i="3"/>
  <c r="S650" i="3" s="1"/>
  <c r="Q654" i="3"/>
  <c r="Q650" i="3" s="1"/>
  <c r="Q643" i="3" s="1"/>
  <c r="L654" i="3"/>
  <c r="I653" i="3"/>
  <c r="K653" i="3" s="1"/>
  <c r="I652" i="3"/>
  <c r="K652" i="3" s="1"/>
  <c r="AA651" i="3"/>
  <c r="Z651" i="3"/>
  <c r="Y651" i="3"/>
  <c r="X651" i="3"/>
  <c r="W651" i="3"/>
  <c r="V651" i="3"/>
  <c r="U651" i="3"/>
  <c r="T651" i="3"/>
  <c r="I651" i="3" s="1"/>
  <c r="K651" i="3" s="1"/>
  <c r="J651" i="3"/>
  <c r="AB650" i="3"/>
  <c r="Y650" i="3"/>
  <c r="X650" i="3"/>
  <c r="P650" i="3"/>
  <c r="L650" i="3"/>
  <c r="K649" i="3"/>
  <c r="I649" i="3"/>
  <c r="K648" i="3"/>
  <c r="I648" i="3"/>
  <c r="K647" i="3"/>
  <c r="I647" i="3"/>
  <c r="AB646" i="3"/>
  <c r="AA646" i="3"/>
  <c r="AA645" i="3" s="1"/>
  <c r="Z646" i="3"/>
  <c r="Y646" i="3"/>
  <c r="X646" i="3"/>
  <c r="X645" i="3" s="1"/>
  <c r="W646" i="3"/>
  <c r="V646" i="3"/>
  <c r="V645" i="3" s="1"/>
  <c r="V644" i="3" s="1"/>
  <c r="U646" i="3"/>
  <c r="T646" i="3"/>
  <c r="S646" i="3"/>
  <c r="S645" i="3" s="1"/>
  <c r="S644" i="3" s="1"/>
  <c r="S643" i="3" s="1"/>
  <c r="R646" i="3"/>
  <c r="Q646" i="3"/>
  <c r="P646" i="3"/>
  <c r="P645" i="3" s="1"/>
  <c r="P644" i="3" s="1"/>
  <c r="P643" i="3" s="1"/>
  <c r="O646" i="3"/>
  <c r="N646" i="3"/>
  <c r="I646" i="3" s="1"/>
  <c r="K646" i="3" s="1"/>
  <c r="M646" i="3"/>
  <c r="L646" i="3"/>
  <c r="J646" i="3"/>
  <c r="AB645" i="3"/>
  <c r="AB644" i="3" s="1"/>
  <c r="AB643" i="3" s="1"/>
  <c r="Z645" i="3"/>
  <c r="Z644" i="3" s="1"/>
  <c r="Y645" i="3"/>
  <c r="W645" i="3"/>
  <c r="W644" i="3" s="1"/>
  <c r="U645" i="3"/>
  <c r="T645" i="3"/>
  <c r="T644" i="3" s="1"/>
  <c r="R645" i="3"/>
  <c r="Q645" i="3"/>
  <c r="O645" i="3"/>
  <c r="O644" i="3" s="1"/>
  <c r="M645" i="3"/>
  <c r="L645" i="3"/>
  <c r="J645" i="3"/>
  <c r="AA644" i="3"/>
  <c r="Y644" i="3"/>
  <c r="X644" i="3"/>
  <c r="X643" i="3" s="1"/>
  <c r="U644" i="3"/>
  <c r="R644" i="3"/>
  <c r="Q644" i="3"/>
  <c r="M644" i="3"/>
  <c r="J644" i="3"/>
  <c r="J643" i="3" s="1"/>
  <c r="I642" i="3"/>
  <c r="K642" i="3" s="1"/>
  <c r="AA641" i="3"/>
  <c r="AA640" i="3" s="1"/>
  <c r="Z641" i="3"/>
  <c r="Z640" i="3" s="1"/>
  <c r="Y641" i="3"/>
  <c r="Y640" i="3" s="1"/>
  <c r="X641" i="3"/>
  <c r="W641" i="3"/>
  <c r="W640" i="3" s="1"/>
  <c r="V641" i="3"/>
  <c r="U641" i="3"/>
  <c r="T641" i="3"/>
  <c r="S641" i="3"/>
  <c r="S640" i="3" s="1"/>
  <c r="R641" i="3"/>
  <c r="R640" i="3" s="1"/>
  <c r="J641" i="3"/>
  <c r="I641" i="3"/>
  <c r="K641" i="3" s="1"/>
  <c r="X640" i="3"/>
  <c r="V640" i="3"/>
  <c r="U640" i="3"/>
  <c r="T640" i="3"/>
  <c r="J640" i="3"/>
  <c r="K639" i="3"/>
  <c r="I639" i="3"/>
  <c r="AB638" i="3"/>
  <c r="AA638" i="3"/>
  <c r="Z638" i="3"/>
  <c r="Y638" i="3"/>
  <c r="Y637" i="3" s="1"/>
  <c r="X638" i="3"/>
  <c r="W638" i="3"/>
  <c r="V638" i="3"/>
  <c r="V637" i="3" s="1"/>
  <c r="U638" i="3"/>
  <c r="T638" i="3"/>
  <c r="T637" i="3" s="1"/>
  <c r="S638" i="3"/>
  <c r="R638" i="3"/>
  <c r="Q638" i="3"/>
  <c r="Q637" i="3" s="1"/>
  <c r="P638" i="3"/>
  <c r="O638" i="3"/>
  <c r="N638" i="3"/>
  <c r="N637" i="3" s="1"/>
  <c r="M638" i="3"/>
  <c r="L638" i="3"/>
  <c r="L637" i="3" s="1"/>
  <c r="I637" i="3" s="1"/>
  <c r="K637" i="3" s="1"/>
  <c r="J638" i="3"/>
  <c r="AB637" i="3"/>
  <c r="AA637" i="3"/>
  <c r="Z637" i="3"/>
  <c r="X637" i="3"/>
  <c r="W637" i="3"/>
  <c r="U637" i="3"/>
  <c r="S637" i="3"/>
  <c r="R637" i="3"/>
  <c r="P637" i="3"/>
  <c r="O637" i="3"/>
  <c r="M637" i="3"/>
  <c r="J637" i="3"/>
  <c r="K636" i="3"/>
  <c r="I636" i="3"/>
  <c r="AB635" i="3"/>
  <c r="AA635" i="3"/>
  <c r="Z635" i="3"/>
  <c r="Y635" i="3"/>
  <c r="X635" i="3"/>
  <c r="W635" i="3"/>
  <c r="V635" i="3"/>
  <c r="U635" i="3"/>
  <c r="T635" i="3"/>
  <c r="S635" i="3"/>
  <c r="S630" i="3" s="1"/>
  <c r="R635" i="3"/>
  <c r="Q635" i="3"/>
  <c r="P635" i="3"/>
  <c r="O635" i="3"/>
  <c r="N635" i="3"/>
  <c r="I635" i="3" s="1"/>
  <c r="K635" i="3" s="1"/>
  <c r="M635" i="3"/>
  <c r="L635" i="3"/>
  <c r="J635" i="3"/>
  <c r="K634" i="3"/>
  <c r="I634" i="3"/>
  <c r="AA633" i="3"/>
  <c r="I633" i="3" s="1"/>
  <c r="Z633" i="3"/>
  <c r="Y633" i="3"/>
  <c r="K633" i="3"/>
  <c r="J633" i="3"/>
  <c r="J630" i="3" s="1"/>
  <c r="J624" i="3" s="1"/>
  <c r="J623" i="3" s="1"/>
  <c r="J622" i="3" s="1"/>
  <c r="K632" i="3"/>
  <c r="I632" i="3"/>
  <c r="AB631" i="3"/>
  <c r="AA631" i="3"/>
  <c r="Z631" i="3"/>
  <c r="Y631" i="3"/>
  <c r="Y630" i="3" s="1"/>
  <c r="X631" i="3"/>
  <c r="X630" i="3" s="1"/>
  <c r="W631" i="3"/>
  <c r="V631" i="3"/>
  <c r="U631" i="3"/>
  <c r="T631" i="3"/>
  <c r="S631" i="3"/>
  <c r="R631" i="3"/>
  <c r="Q631" i="3"/>
  <c r="Q630" i="3" s="1"/>
  <c r="P631" i="3"/>
  <c r="I631" i="3" s="1"/>
  <c r="K631" i="3" s="1"/>
  <c r="O631" i="3"/>
  <c r="N631" i="3"/>
  <c r="M631" i="3"/>
  <c r="L631" i="3"/>
  <c r="J631" i="3"/>
  <c r="AB630" i="3"/>
  <c r="Z630" i="3"/>
  <c r="W630" i="3"/>
  <c r="U630" i="3"/>
  <c r="T630" i="3"/>
  <c r="R630" i="3"/>
  <c r="O630" i="3"/>
  <c r="M630" i="3"/>
  <c r="L630" i="3"/>
  <c r="K629" i="3"/>
  <c r="I629" i="3"/>
  <c r="AA628" i="3"/>
  <c r="Z628" i="3"/>
  <c r="Z625" i="3" s="1"/>
  <c r="Z624" i="3" s="1"/>
  <c r="Z623" i="3" s="1"/>
  <c r="Y628" i="3"/>
  <c r="X628" i="3"/>
  <c r="W628" i="3"/>
  <c r="W625" i="3" s="1"/>
  <c r="V628" i="3"/>
  <c r="U628" i="3"/>
  <c r="U625" i="3" s="1"/>
  <c r="U624" i="3" s="1"/>
  <c r="U623" i="3" s="1"/>
  <c r="T628" i="3"/>
  <c r="S628" i="3"/>
  <c r="R628" i="3"/>
  <c r="R625" i="3" s="1"/>
  <c r="R624" i="3" s="1"/>
  <c r="R623" i="3" s="1"/>
  <c r="Q628" i="3"/>
  <c r="P628" i="3"/>
  <c r="O628" i="3"/>
  <c r="O625" i="3" s="1"/>
  <c r="N628" i="3"/>
  <c r="M628" i="3"/>
  <c r="I628" i="3" s="1"/>
  <c r="K628" i="3" s="1"/>
  <c r="L628" i="3"/>
  <c r="J628" i="3"/>
  <c r="U627" i="3"/>
  <c r="K627" i="3"/>
  <c r="I627" i="3"/>
  <c r="AB626" i="3"/>
  <c r="AA626" i="3"/>
  <c r="Z626" i="3"/>
  <c r="Y626" i="3"/>
  <c r="Y625" i="3" s="1"/>
  <c r="Y624" i="3" s="1"/>
  <c r="Y623" i="3" s="1"/>
  <c r="X626" i="3"/>
  <c r="W626" i="3"/>
  <c r="V626" i="3"/>
  <c r="V625" i="3" s="1"/>
  <c r="U626" i="3"/>
  <c r="T626" i="3"/>
  <c r="S626" i="3"/>
  <c r="R626" i="3"/>
  <c r="Q626" i="3"/>
  <c r="Q625" i="3" s="1"/>
  <c r="Q624" i="3" s="1"/>
  <c r="Q623" i="3" s="1"/>
  <c r="Q622" i="3" s="1"/>
  <c r="P626" i="3"/>
  <c r="O626" i="3"/>
  <c r="N626" i="3"/>
  <c r="N625" i="3" s="1"/>
  <c r="M626" i="3"/>
  <c r="L626" i="3"/>
  <c r="I626" i="3" s="1"/>
  <c r="K626" i="3" s="1"/>
  <c r="J626" i="3"/>
  <c r="AB625" i="3"/>
  <c r="AB624" i="3" s="1"/>
  <c r="AB623" i="3" s="1"/>
  <c r="AA625" i="3"/>
  <c r="X625" i="3"/>
  <c r="X624" i="3" s="1"/>
  <c r="X623" i="3" s="1"/>
  <c r="X622" i="3" s="1"/>
  <c r="T625" i="3"/>
  <c r="S625" i="3"/>
  <c r="P625" i="3"/>
  <c r="J625" i="3"/>
  <c r="W624" i="3"/>
  <c r="W623" i="3" s="1"/>
  <c r="T624" i="3"/>
  <c r="S624" i="3"/>
  <c r="O624" i="3"/>
  <c r="O623" i="3" s="1"/>
  <c r="T623" i="3"/>
  <c r="S623" i="3"/>
  <c r="K621" i="3"/>
  <c r="I621" i="3"/>
  <c r="AA620" i="3"/>
  <c r="Z620" i="3"/>
  <c r="Z619" i="3" s="1"/>
  <c r="Y620" i="3"/>
  <c r="X620" i="3"/>
  <c r="W620" i="3"/>
  <c r="W619" i="3" s="1"/>
  <c r="V620" i="3"/>
  <c r="U620" i="3"/>
  <c r="U619" i="3" s="1"/>
  <c r="T620" i="3"/>
  <c r="S620" i="3"/>
  <c r="R620" i="3"/>
  <c r="Q620" i="3"/>
  <c r="P620" i="3"/>
  <c r="J620" i="3"/>
  <c r="AA619" i="3"/>
  <c r="Y619" i="3"/>
  <c r="X619" i="3"/>
  <c r="V619" i="3"/>
  <c r="T619" i="3"/>
  <c r="S619" i="3"/>
  <c r="Q619" i="3"/>
  <c r="P619" i="3"/>
  <c r="J619" i="3"/>
  <c r="K618" i="3"/>
  <c r="I618" i="3"/>
  <c r="AB617" i="3"/>
  <c r="AA617" i="3"/>
  <c r="AA616" i="3" s="1"/>
  <c r="AA615" i="3" s="1"/>
  <c r="AA614" i="3" s="1"/>
  <c r="AA613" i="3" s="1"/>
  <c r="Z617" i="3"/>
  <c r="Y617" i="3"/>
  <c r="X617" i="3"/>
  <c r="X616" i="3" s="1"/>
  <c r="W617" i="3"/>
  <c r="V617" i="3"/>
  <c r="V616" i="3" s="1"/>
  <c r="V615" i="3" s="1"/>
  <c r="V614" i="3" s="1"/>
  <c r="V613" i="3" s="1"/>
  <c r="U617" i="3"/>
  <c r="U616" i="3" s="1"/>
  <c r="U615" i="3" s="1"/>
  <c r="U614" i="3" s="1"/>
  <c r="T617" i="3"/>
  <c r="S617" i="3"/>
  <c r="S616" i="3" s="1"/>
  <c r="S615" i="3" s="1"/>
  <c r="S614" i="3" s="1"/>
  <c r="S613" i="3" s="1"/>
  <c r="R617" i="3"/>
  <c r="Q617" i="3"/>
  <c r="P617" i="3"/>
  <c r="P616" i="3" s="1"/>
  <c r="P615" i="3" s="1"/>
  <c r="P614" i="3" s="1"/>
  <c r="P613" i="3" s="1"/>
  <c r="O617" i="3"/>
  <c r="N617" i="3"/>
  <c r="N616" i="3" s="1"/>
  <c r="N615" i="3" s="1"/>
  <c r="N614" i="3" s="1"/>
  <c r="N613" i="3" s="1"/>
  <c r="M617" i="3"/>
  <c r="L617" i="3"/>
  <c r="J617" i="3"/>
  <c r="AB616" i="3"/>
  <c r="AB615" i="3" s="1"/>
  <c r="AB614" i="3" s="1"/>
  <c r="AB613" i="3" s="1"/>
  <c r="Z616" i="3"/>
  <c r="Z615" i="3" s="1"/>
  <c r="Z614" i="3" s="1"/>
  <c r="Z613" i="3" s="1"/>
  <c r="Y616" i="3"/>
  <c r="Y615" i="3" s="1"/>
  <c r="Y614" i="3" s="1"/>
  <c r="Y613" i="3" s="1"/>
  <c r="W616" i="3"/>
  <c r="W615" i="3" s="1"/>
  <c r="W614" i="3" s="1"/>
  <c r="T616" i="3"/>
  <c r="T615" i="3" s="1"/>
  <c r="T614" i="3" s="1"/>
  <c r="T613" i="3" s="1"/>
  <c r="R616" i="3"/>
  <c r="R615" i="3" s="1"/>
  <c r="R614" i="3" s="1"/>
  <c r="Q616" i="3"/>
  <c r="Q615" i="3" s="1"/>
  <c r="Q614" i="3" s="1"/>
  <c r="Q613" i="3" s="1"/>
  <c r="O616" i="3"/>
  <c r="O615" i="3" s="1"/>
  <c r="O614" i="3" s="1"/>
  <c r="O613" i="3" s="1"/>
  <c r="L616" i="3"/>
  <c r="J616" i="3"/>
  <c r="J615" i="3" s="1"/>
  <c r="J614" i="3" s="1"/>
  <c r="J613" i="3" s="1"/>
  <c r="X615" i="3"/>
  <c r="X614" i="3" s="1"/>
  <c r="X613" i="3" s="1"/>
  <c r="K612" i="3"/>
  <c r="I612" i="3"/>
  <c r="AA611" i="3"/>
  <c r="Z611" i="3"/>
  <c r="Y611" i="3"/>
  <c r="X611" i="3"/>
  <c r="W611" i="3"/>
  <c r="W610" i="3" s="1"/>
  <c r="V611" i="3"/>
  <c r="U611" i="3"/>
  <c r="T611" i="3"/>
  <c r="J611" i="3"/>
  <c r="AA610" i="3"/>
  <c r="Z610" i="3"/>
  <c r="Y610" i="3"/>
  <c r="X610" i="3"/>
  <c r="V610" i="3"/>
  <c r="T610" i="3"/>
  <c r="J610" i="3"/>
  <c r="K609" i="3"/>
  <c r="I609" i="3"/>
  <c r="AA608" i="3"/>
  <c r="Z608" i="3"/>
  <c r="Y608" i="3"/>
  <c r="X608" i="3"/>
  <c r="W608" i="3"/>
  <c r="V608" i="3"/>
  <c r="U608" i="3"/>
  <c r="U603" i="3" s="1"/>
  <c r="T608" i="3"/>
  <c r="S608" i="3"/>
  <c r="R608" i="3"/>
  <c r="Q608" i="3"/>
  <c r="J608" i="3"/>
  <c r="K607" i="3"/>
  <c r="I607" i="3"/>
  <c r="AB606" i="3"/>
  <c r="AB603" i="3" s="1"/>
  <c r="AB592" i="3" s="1"/>
  <c r="AB591" i="3" s="1"/>
  <c r="AB590" i="3" s="1"/>
  <c r="AA606" i="3"/>
  <c r="Z606" i="3"/>
  <c r="Y606" i="3"/>
  <c r="Y603" i="3" s="1"/>
  <c r="X606" i="3"/>
  <c r="X603" i="3" s="1"/>
  <c r="W606" i="3"/>
  <c r="V606" i="3"/>
  <c r="V603" i="3" s="1"/>
  <c r="V592" i="3" s="1"/>
  <c r="V591" i="3" s="1"/>
  <c r="V590" i="3" s="1"/>
  <c r="V589" i="3" s="1"/>
  <c r="U606" i="3"/>
  <c r="T606" i="3"/>
  <c r="T603" i="3" s="1"/>
  <c r="S606" i="3"/>
  <c r="R606" i="3"/>
  <c r="Q606" i="3"/>
  <c r="Q603" i="3" s="1"/>
  <c r="P606" i="3"/>
  <c r="P603" i="3" s="1"/>
  <c r="O606" i="3"/>
  <c r="N606" i="3"/>
  <c r="M606" i="3"/>
  <c r="L606" i="3"/>
  <c r="J606" i="3"/>
  <c r="K605" i="3"/>
  <c r="I605" i="3"/>
  <c r="AA604" i="3"/>
  <c r="Z604" i="3"/>
  <c r="Y604" i="3"/>
  <c r="X604" i="3"/>
  <c r="W604" i="3"/>
  <c r="V604" i="3"/>
  <c r="U604" i="3"/>
  <c r="T604" i="3"/>
  <c r="S604" i="3"/>
  <c r="R604" i="3"/>
  <c r="Q604" i="3"/>
  <c r="P604" i="3"/>
  <c r="O604" i="3"/>
  <c r="N604" i="3"/>
  <c r="M604" i="3"/>
  <c r="L604" i="3"/>
  <c r="J604" i="3"/>
  <c r="Z603" i="3"/>
  <c r="W603" i="3"/>
  <c r="W592" i="3" s="1"/>
  <c r="W591" i="3" s="1"/>
  <c r="W590" i="3" s="1"/>
  <c r="R603" i="3"/>
  <c r="O603" i="3"/>
  <c r="M603" i="3"/>
  <c r="L603" i="3"/>
  <c r="J603" i="3"/>
  <c r="I602" i="3"/>
  <c r="K602" i="3" s="1"/>
  <c r="AB601" i="3"/>
  <c r="AA601" i="3"/>
  <c r="Z601" i="3"/>
  <c r="Y601" i="3"/>
  <c r="X601" i="3"/>
  <c r="W601" i="3"/>
  <c r="V601" i="3"/>
  <c r="U601" i="3"/>
  <c r="T601" i="3"/>
  <c r="S601" i="3"/>
  <c r="R601" i="3"/>
  <c r="Q601" i="3"/>
  <c r="P601" i="3"/>
  <c r="O601" i="3"/>
  <c r="N601" i="3"/>
  <c r="M601" i="3"/>
  <c r="I601" i="3" s="1"/>
  <c r="K601" i="3" s="1"/>
  <c r="L601" i="3"/>
  <c r="J601" i="3"/>
  <c r="K600" i="3"/>
  <c r="I600" i="3"/>
  <c r="AB599" i="3"/>
  <c r="AA599" i="3"/>
  <c r="Z599" i="3"/>
  <c r="Y599" i="3"/>
  <c r="X599" i="3"/>
  <c r="W599" i="3"/>
  <c r="V599" i="3"/>
  <c r="U599" i="3"/>
  <c r="T599" i="3"/>
  <c r="S599" i="3"/>
  <c r="R599" i="3"/>
  <c r="Q599" i="3"/>
  <c r="P599" i="3"/>
  <c r="O599" i="3"/>
  <c r="N599" i="3"/>
  <c r="I599" i="3" s="1"/>
  <c r="K599" i="3" s="1"/>
  <c r="M599" i="3"/>
  <c r="L599" i="3"/>
  <c r="J599" i="3"/>
  <c r="K598" i="3"/>
  <c r="I598" i="3"/>
  <c r="AA597" i="3"/>
  <c r="Z597" i="3"/>
  <c r="Y597" i="3"/>
  <c r="X597" i="3"/>
  <c r="W597" i="3"/>
  <c r="V597" i="3"/>
  <c r="U597" i="3"/>
  <c r="T597" i="3"/>
  <c r="S597" i="3"/>
  <c r="R597" i="3"/>
  <c r="Q597" i="3"/>
  <c r="P597" i="3"/>
  <c r="O597" i="3"/>
  <c r="N597" i="3"/>
  <c r="M597" i="3"/>
  <c r="I597" i="3" s="1"/>
  <c r="K597" i="3" s="1"/>
  <c r="L597" i="3"/>
  <c r="J597" i="3"/>
  <c r="K596" i="3"/>
  <c r="I596" i="3"/>
  <c r="AB595" i="3"/>
  <c r="AA595" i="3"/>
  <c r="Z595" i="3"/>
  <c r="Y595" i="3"/>
  <c r="X595" i="3"/>
  <c r="W595" i="3"/>
  <c r="V595" i="3"/>
  <c r="U595" i="3"/>
  <c r="T595" i="3"/>
  <c r="S595" i="3"/>
  <c r="R595" i="3"/>
  <c r="Q595" i="3"/>
  <c r="P595" i="3"/>
  <c r="O595" i="3"/>
  <c r="N595" i="3"/>
  <c r="I595" i="3" s="1"/>
  <c r="K595" i="3" s="1"/>
  <c r="M595" i="3"/>
  <c r="L595" i="3"/>
  <c r="J595" i="3"/>
  <c r="T594" i="3"/>
  <c r="T593" i="3" s="1"/>
  <c r="I594" i="3"/>
  <c r="K594" i="3" s="1"/>
  <c r="AB593" i="3"/>
  <c r="AA593" i="3"/>
  <c r="Z593" i="3"/>
  <c r="Z592" i="3" s="1"/>
  <c r="Z591" i="3" s="1"/>
  <c r="Z590" i="3" s="1"/>
  <c r="Z589" i="3" s="1"/>
  <c r="Y593" i="3"/>
  <c r="X593" i="3"/>
  <c r="W593" i="3"/>
  <c r="V593" i="3"/>
  <c r="U593" i="3"/>
  <c r="U592" i="3" s="1"/>
  <c r="S593" i="3"/>
  <c r="R593" i="3"/>
  <c r="R592" i="3" s="1"/>
  <c r="R591" i="3" s="1"/>
  <c r="R590" i="3" s="1"/>
  <c r="Q593" i="3"/>
  <c r="P593" i="3"/>
  <c r="P592" i="3" s="1"/>
  <c r="P591" i="3" s="1"/>
  <c r="P590" i="3" s="1"/>
  <c r="O593" i="3"/>
  <c r="N593" i="3"/>
  <c r="M593" i="3"/>
  <c r="L593" i="3"/>
  <c r="J593" i="3"/>
  <c r="J592" i="3" s="1"/>
  <c r="J591" i="3" s="1"/>
  <c r="J590" i="3" s="1"/>
  <c r="J589" i="3" s="1"/>
  <c r="Y592" i="3"/>
  <c r="Y591" i="3" s="1"/>
  <c r="Y590" i="3" s="1"/>
  <c r="Y589" i="3" s="1"/>
  <c r="Q592" i="3"/>
  <c r="Q591" i="3" s="1"/>
  <c r="Q590" i="3" s="1"/>
  <c r="Q589" i="3" s="1"/>
  <c r="Q583" i="3" s="1"/>
  <c r="O592" i="3"/>
  <c r="O591" i="3" s="1"/>
  <c r="O590" i="3" s="1"/>
  <c r="O589" i="3" s="1"/>
  <c r="L592" i="3"/>
  <c r="L591" i="3" s="1"/>
  <c r="U591" i="3"/>
  <c r="K588" i="3"/>
  <c r="I588" i="3"/>
  <c r="AA587" i="3"/>
  <c r="Z587" i="3"/>
  <c r="Z586" i="3" s="1"/>
  <c r="Z585" i="3" s="1"/>
  <c r="Z584" i="3" s="1"/>
  <c r="Y587" i="3"/>
  <c r="X587" i="3"/>
  <c r="W587" i="3"/>
  <c r="V587" i="3"/>
  <c r="U587" i="3"/>
  <c r="T587" i="3"/>
  <c r="S587" i="3"/>
  <c r="R587" i="3"/>
  <c r="R586" i="3" s="1"/>
  <c r="R585" i="3" s="1"/>
  <c r="R584" i="3" s="1"/>
  <c r="Q587" i="3"/>
  <c r="P587" i="3"/>
  <c r="O587" i="3"/>
  <c r="J587" i="3"/>
  <c r="AA586" i="3"/>
  <c r="Y586" i="3"/>
  <c r="X586" i="3"/>
  <c r="X585" i="3" s="1"/>
  <c r="X584" i="3" s="1"/>
  <c r="W586" i="3"/>
  <c r="V586" i="3"/>
  <c r="U586" i="3"/>
  <c r="T586" i="3"/>
  <c r="S586" i="3"/>
  <c r="Q586" i="3"/>
  <c r="P586" i="3"/>
  <c r="O586" i="3"/>
  <c r="J586" i="3"/>
  <c r="AA585" i="3"/>
  <c r="Y585" i="3"/>
  <c r="W585" i="3"/>
  <c r="V585" i="3"/>
  <c r="U585" i="3"/>
  <c r="T585" i="3"/>
  <c r="S585" i="3"/>
  <c r="Q585" i="3"/>
  <c r="O585" i="3"/>
  <c r="J585" i="3"/>
  <c r="AA584" i="3"/>
  <c r="Y584" i="3"/>
  <c r="W584" i="3"/>
  <c r="V584" i="3"/>
  <c r="U584" i="3"/>
  <c r="T584" i="3"/>
  <c r="S584" i="3"/>
  <c r="Q584" i="3"/>
  <c r="O584" i="3"/>
  <c r="J584" i="3"/>
  <c r="K582" i="3"/>
  <c r="I582" i="3"/>
  <c r="K581" i="3"/>
  <c r="I581" i="3"/>
  <c r="AB580" i="3"/>
  <c r="AA580" i="3"/>
  <c r="AA579" i="3" s="1"/>
  <c r="AA578" i="3" s="1"/>
  <c r="AA577" i="3" s="1"/>
  <c r="Z580" i="3"/>
  <c r="Y580" i="3"/>
  <c r="Y579" i="3" s="1"/>
  <c r="X580" i="3"/>
  <c r="X579" i="3" s="1"/>
  <c r="X578" i="3" s="1"/>
  <c r="X577" i="3" s="1"/>
  <c r="W580" i="3"/>
  <c r="V580" i="3"/>
  <c r="V579" i="3" s="1"/>
  <c r="U580" i="3"/>
  <c r="T580" i="3"/>
  <c r="S580" i="3"/>
  <c r="S579" i="3" s="1"/>
  <c r="R580" i="3"/>
  <c r="Q580" i="3"/>
  <c r="Q579" i="3" s="1"/>
  <c r="P580" i="3"/>
  <c r="P579" i="3" s="1"/>
  <c r="P578" i="3" s="1"/>
  <c r="P577" i="3" s="1"/>
  <c r="O580" i="3"/>
  <c r="N580" i="3"/>
  <c r="N579" i="3" s="1"/>
  <c r="N578" i="3" s="1"/>
  <c r="N577" i="3" s="1"/>
  <c r="M580" i="3"/>
  <c r="L580" i="3"/>
  <c r="J580" i="3"/>
  <c r="AB579" i="3"/>
  <c r="AB578" i="3" s="1"/>
  <c r="AB577" i="3" s="1"/>
  <c r="Z579" i="3"/>
  <c r="Z578" i="3" s="1"/>
  <c r="W579" i="3"/>
  <c r="W578" i="3" s="1"/>
  <c r="U579" i="3"/>
  <c r="U578" i="3" s="1"/>
  <c r="T579" i="3"/>
  <c r="T578" i="3" s="1"/>
  <c r="T577" i="3" s="1"/>
  <c r="R579" i="3"/>
  <c r="R578" i="3" s="1"/>
  <c r="O579" i="3"/>
  <c r="O578" i="3" s="1"/>
  <c r="M579" i="3"/>
  <c r="L579" i="3"/>
  <c r="L578" i="3" s="1"/>
  <c r="L577" i="3" s="1"/>
  <c r="J579" i="3"/>
  <c r="J578" i="3" s="1"/>
  <c r="J577" i="3" s="1"/>
  <c r="Y578" i="3"/>
  <c r="Y577" i="3" s="1"/>
  <c r="V578" i="3"/>
  <c r="V577" i="3" s="1"/>
  <c r="S578" i="3"/>
  <c r="S577" i="3" s="1"/>
  <c r="Q578" i="3"/>
  <c r="Q577" i="3" s="1"/>
  <c r="Z577" i="3"/>
  <c r="W577" i="3"/>
  <c r="U577" i="3"/>
  <c r="R577" i="3"/>
  <c r="O577" i="3"/>
  <c r="I576" i="3"/>
  <c r="K576" i="3" s="1"/>
  <c r="AA575" i="3"/>
  <c r="Z575" i="3"/>
  <c r="Z574" i="3" s="1"/>
  <c r="Y575" i="3"/>
  <c r="X575" i="3"/>
  <c r="W575" i="3"/>
  <c r="W574" i="3" s="1"/>
  <c r="V575" i="3"/>
  <c r="U575" i="3"/>
  <c r="U574" i="3" s="1"/>
  <c r="J575" i="3"/>
  <c r="I575" i="3"/>
  <c r="K575" i="3" s="1"/>
  <c r="AA574" i="3"/>
  <c r="Y574" i="3"/>
  <c r="X574" i="3"/>
  <c r="V574" i="3"/>
  <c r="J574" i="3"/>
  <c r="K573" i="3"/>
  <c r="I573" i="3"/>
  <c r="AA572" i="3"/>
  <c r="Z572" i="3"/>
  <c r="Z571" i="3" s="1"/>
  <c r="Y572" i="3"/>
  <c r="X572" i="3"/>
  <c r="X571" i="3" s="1"/>
  <c r="W572" i="3"/>
  <c r="V572" i="3"/>
  <c r="U572" i="3"/>
  <c r="U571" i="3" s="1"/>
  <c r="T572" i="3"/>
  <c r="S572" i="3"/>
  <c r="R572" i="3"/>
  <c r="R571" i="3" s="1"/>
  <c r="Q572" i="3"/>
  <c r="P572" i="3"/>
  <c r="P571" i="3" s="1"/>
  <c r="J572" i="3"/>
  <c r="AA571" i="3"/>
  <c r="Y571" i="3"/>
  <c r="W571" i="3"/>
  <c r="V571" i="3"/>
  <c r="T571" i="3"/>
  <c r="S571" i="3"/>
  <c r="Q571" i="3"/>
  <c r="J571" i="3"/>
  <c r="K570" i="3"/>
  <c r="I570" i="3"/>
  <c r="AA569" i="3"/>
  <c r="Z569" i="3"/>
  <c r="Y569" i="3"/>
  <c r="J569" i="3"/>
  <c r="J568" i="3" s="1"/>
  <c r="J567" i="3" s="1"/>
  <c r="AA568" i="3"/>
  <c r="AA567" i="3" s="1"/>
  <c r="AA566" i="3" s="1"/>
  <c r="Y568" i="3"/>
  <c r="Y567" i="3"/>
  <c r="Y566" i="3" s="1"/>
  <c r="J566" i="3"/>
  <c r="I565" i="3"/>
  <c r="K565" i="3" s="1"/>
  <c r="AA564" i="3"/>
  <c r="Z564" i="3"/>
  <c r="Z563" i="3" s="1"/>
  <c r="Y564" i="3"/>
  <c r="X564" i="3"/>
  <c r="W564" i="3"/>
  <c r="V564" i="3"/>
  <c r="U564" i="3"/>
  <c r="T564" i="3"/>
  <c r="T563" i="3" s="1"/>
  <c r="S564" i="3"/>
  <c r="R564" i="3"/>
  <c r="I564" i="3" s="1"/>
  <c r="K564" i="3" s="1"/>
  <c r="Q564" i="3"/>
  <c r="P564" i="3"/>
  <c r="O564" i="3"/>
  <c r="N564" i="3"/>
  <c r="N563" i="3" s="1"/>
  <c r="AA563" i="3"/>
  <c r="Y563" i="3"/>
  <c r="X563" i="3"/>
  <c r="W563" i="3"/>
  <c r="V563" i="3"/>
  <c r="U563" i="3"/>
  <c r="S563" i="3"/>
  <c r="Q563" i="3"/>
  <c r="P563" i="3"/>
  <c r="O563" i="3"/>
  <c r="I562" i="3"/>
  <c r="K562" i="3" s="1"/>
  <c r="K561" i="3"/>
  <c r="I561" i="3"/>
  <c r="K560" i="3"/>
  <c r="I560" i="3"/>
  <c r="AB559" i="3"/>
  <c r="AA559" i="3"/>
  <c r="AA558" i="3" s="1"/>
  <c r="Z559" i="3"/>
  <c r="Y559" i="3"/>
  <c r="X559" i="3"/>
  <c r="X558" i="3" s="1"/>
  <c r="W559" i="3"/>
  <c r="V559" i="3"/>
  <c r="V558" i="3" s="1"/>
  <c r="V557" i="3" s="1"/>
  <c r="V546" i="3" s="1"/>
  <c r="U559" i="3"/>
  <c r="U558" i="3" s="1"/>
  <c r="U557" i="3" s="1"/>
  <c r="T559" i="3"/>
  <c r="S559" i="3"/>
  <c r="S558" i="3" s="1"/>
  <c r="R559" i="3"/>
  <c r="Q559" i="3"/>
  <c r="P559" i="3"/>
  <c r="P558" i="3" s="1"/>
  <c r="P557" i="3" s="1"/>
  <c r="P546" i="3" s="1"/>
  <c r="O559" i="3"/>
  <c r="N559" i="3"/>
  <c r="N558" i="3" s="1"/>
  <c r="N557" i="3" s="1"/>
  <c r="M559" i="3"/>
  <c r="I559" i="3" s="1"/>
  <c r="K559" i="3" s="1"/>
  <c r="L559" i="3"/>
  <c r="J559" i="3"/>
  <c r="AB558" i="3"/>
  <c r="AB557" i="3" s="1"/>
  <c r="Z558" i="3"/>
  <c r="Z557" i="3" s="1"/>
  <c r="Y558" i="3"/>
  <c r="Y557" i="3" s="1"/>
  <c r="W558" i="3"/>
  <c r="W557" i="3" s="1"/>
  <c r="T558" i="3"/>
  <c r="T557" i="3" s="1"/>
  <c r="R558" i="3"/>
  <c r="R557" i="3" s="1"/>
  <c r="Q558" i="3"/>
  <c r="O558" i="3"/>
  <c r="O557" i="3" s="1"/>
  <c r="M558" i="3"/>
  <c r="M557" i="3" s="1"/>
  <c r="L558" i="3"/>
  <c r="L557" i="3" s="1"/>
  <c r="I557" i="3" s="1"/>
  <c r="K557" i="3" s="1"/>
  <c r="J558" i="3"/>
  <c r="J557" i="3" s="1"/>
  <c r="AA557" i="3"/>
  <c r="X557" i="3"/>
  <c r="S557" i="3"/>
  <c r="Q557" i="3"/>
  <c r="K556" i="3"/>
  <c r="I556" i="3"/>
  <c r="AA555" i="3"/>
  <c r="Z555" i="3"/>
  <c r="Y555" i="3"/>
  <c r="X555" i="3"/>
  <c r="W555" i="3"/>
  <c r="V555" i="3"/>
  <c r="V554" i="3" s="1"/>
  <c r="V553" i="3" s="1"/>
  <c r="U555" i="3"/>
  <c r="U554" i="3" s="1"/>
  <c r="U553" i="3" s="1"/>
  <c r="T555" i="3"/>
  <c r="S555" i="3"/>
  <c r="R555" i="3"/>
  <c r="Q555" i="3"/>
  <c r="P555" i="3"/>
  <c r="O555" i="3"/>
  <c r="J555" i="3"/>
  <c r="AA554" i="3"/>
  <c r="AA553" i="3" s="1"/>
  <c r="Z554" i="3"/>
  <c r="Y554" i="3"/>
  <c r="X554" i="3"/>
  <c r="W554" i="3"/>
  <c r="T554" i="3"/>
  <c r="S554" i="3"/>
  <c r="S553" i="3" s="1"/>
  <c r="R554" i="3"/>
  <c r="Q554" i="3"/>
  <c r="P554" i="3"/>
  <c r="O554" i="3"/>
  <c r="J554" i="3"/>
  <c r="J553" i="3" s="1"/>
  <c r="Z553" i="3"/>
  <c r="Y553" i="3"/>
  <c r="X553" i="3"/>
  <c r="W553" i="3"/>
  <c r="T553" i="3"/>
  <c r="R553" i="3"/>
  <c r="Q553" i="3"/>
  <c r="P553" i="3"/>
  <c r="O553" i="3"/>
  <c r="I552" i="3"/>
  <c r="K552" i="3" s="1"/>
  <c r="I551" i="3"/>
  <c r="K551" i="3" s="1"/>
  <c r="I550" i="3"/>
  <c r="K550" i="3" s="1"/>
  <c r="AB549" i="3"/>
  <c r="AA549" i="3"/>
  <c r="Z549" i="3"/>
  <c r="Z548" i="3" s="1"/>
  <c r="Y549" i="3"/>
  <c r="X549" i="3"/>
  <c r="W549" i="3"/>
  <c r="W548" i="3" s="1"/>
  <c r="V549" i="3"/>
  <c r="U549" i="3"/>
  <c r="U548" i="3" s="1"/>
  <c r="U547" i="3" s="1"/>
  <c r="T549" i="3"/>
  <c r="T548" i="3" s="1"/>
  <c r="T547" i="3" s="1"/>
  <c r="T546" i="3" s="1"/>
  <c r="S549" i="3"/>
  <c r="R549" i="3"/>
  <c r="R548" i="3" s="1"/>
  <c r="Q549" i="3"/>
  <c r="P549" i="3"/>
  <c r="O549" i="3"/>
  <c r="O548" i="3" s="1"/>
  <c r="O547" i="3" s="1"/>
  <c r="O546" i="3" s="1"/>
  <c r="N549" i="3"/>
  <c r="M549" i="3"/>
  <c r="L549" i="3"/>
  <c r="I549" i="3" s="1"/>
  <c r="K549" i="3" s="1"/>
  <c r="J549" i="3"/>
  <c r="J548" i="3" s="1"/>
  <c r="AB548" i="3"/>
  <c r="AB547" i="3" s="1"/>
  <c r="AB546" i="3" s="1"/>
  <c r="AA548" i="3"/>
  <c r="AA547" i="3" s="1"/>
  <c r="AA546" i="3" s="1"/>
  <c r="Y548" i="3"/>
  <c r="Y547" i="3" s="1"/>
  <c r="Y546" i="3" s="1"/>
  <c r="X548" i="3"/>
  <c r="X547" i="3" s="1"/>
  <c r="X546" i="3" s="1"/>
  <c r="V548" i="3"/>
  <c r="V547" i="3" s="1"/>
  <c r="S548" i="3"/>
  <c r="S547" i="3" s="1"/>
  <c r="Q548" i="3"/>
  <c r="Q547" i="3" s="1"/>
  <c r="Q546" i="3" s="1"/>
  <c r="P548" i="3"/>
  <c r="N548" i="3"/>
  <c r="N547" i="3" s="1"/>
  <c r="N546" i="3" s="1"/>
  <c r="M548" i="3"/>
  <c r="M547" i="3" s="1"/>
  <c r="M546" i="3" s="1"/>
  <c r="L548" i="3"/>
  <c r="I548" i="3" s="1"/>
  <c r="K548" i="3" s="1"/>
  <c r="Z547" i="3"/>
  <c r="W547" i="3"/>
  <c r="W546" i="3" s="1"/>
  <c r="R547" i="3"/>
  <c r="P547" i="3"/>
  <c r="L547" i="3"/>
  <c r="J547" i="3"/>
  <c r="J546" i="3" s="1"/>
  <c r="L546" i="3"/>
  <c r="I545" i="3"/>
  <c r="K545" i="3" s="1"/>
  <c r="AA544" i="3"/>
  <c r="Z544" i="3"/>
  <c r="Z543" i="3" s="1"/>
  <c r="Y544" i="3"/>
  <c r="Y543" i="3" s="1"/>
  <c r="X544" i="3"/>
  <c r="I544" i="3" s="1"/>
  <c r="K544" i="3" s="1"/>
  <c r="J544" i="3"/>
  <c r="AA543" i="3"/>
  <c r="X543" i="3"/>
  <c r="J543" i="3"/>
  <c r="I542" i="3"/>
  <c r="K542" i="3" s="1"/>
  <c r="AB541" i="3"/>
  <c r="AA541" i="3"/>
  <c r="Z541" i="3"/>
  <c r="Y541" i="3"/>
  <c r="X541" i="3"/>
  <c r="W541" i="3"/>
  <c r="V541" i="3"/>
  <c r="U541" i="3"/>
  <c r="T541" i="3"/>
  <c r="S541" i="3"/>
  <c r="R541" i="3"/>
  <c r="I541" i="3" s="1"/>
  <c r="K541" i="3" s="1"/>
  <c r="Q541" i="3"/>
  <c r="P541" i="3"/>
  <c r="O541" i="3"/>
  <c r="N541" i="3"/>
  <c r="M541" i="3"/>
  <c r="L541" i="3"/>
  <c r="J541" i="3"/>
  <c r="K540" i="3"/>
  <c r="I540" i="3"/>
  <c r="AB539" i="3"/>
  <c r="AA539" i="3"/>
  <c r="Z539" i="3"/>
  <c r="Y539" i="3"/>
  <c r="X539" i="3"/>
  <c r="X536" i="3" s="1"/>
  <c r="W539" i="3"/>
  <c r="V539" i="3"/>
  <c r="U539" i="3"/>
  <c r="T539" i="3"/>
  <c r="S539" i="3"/>
  <c r="R539" i="3"/>
  <c r="Q539" i="3"/>
  <c r="P539" i="3"/>
  <c r="P536" i="3" s="1"/>
  <c r="O539" i="3"/>
  <c r="N539" i="3"/>
  <c r="M539" i="3"/>
  <c r="L539" i="3"/>
  <c r="J539" i="3"/>
  <c r="K538" i="3"/>
  <c r="I538" i="3"/>
  <c r="AB537" i="3"/>
  <c r="AA537" i="3"/>
  <c r="Z537" i="3"/>
  <c r="Y537" i="3"/>
  <c r="X537" i="3"/>
  <c r="W537" i="3"/>
  <c r="W536" i="3" s="1"/>
  <c r="V537" i="3"/>
  <c r="V536" i="3" s="1"/>
  <c r="V531" i="3" s="1"/>
  <c r="U537" i="3"/>
  <c r="U536" i="3" s="1"/>
  <c r="T537" i="3"/>
  <c r="S537" i="3"/>
  <c r="R537" i="3"/>
  <c r="Q537" i="3"/>
  <c r="P537" i="3"/>
  <c r="O537" i="3"/>
  <c r="O536" i="3" s="1"/>
  <c r="N537" i="3"/>
  <c r="N536" i="3" s="1"/>
  <c r="N531" i="3" s="1"/>
  <c r="M537" i="3"/>
  <c r="I537" i="3" s="1"/>
  <c r="K537" i="3" s="1"/>
  <c r="L537" i="3"/>
  <c r="J537" i="3"/>
  <c r="AB536" i="3"/>
  <c r="AA536" i="3"/>
  <c r="Z536" i="3"/>
  <c r="Z531" i="3" s="1"/>
  <c r="Y536" i="3"/>
  <c r="T536" i="3"/>
  <c r="S536" i="3"/>
  <c r="R536" i="3"/>
  <c r="R531" i="3" s="1"/>
  <c r="Q536" i="3"/>
  <c r="L536" i="3"/>
  <c r="J536" i="3"/>
  <c r="J531" i="3" s="1"/>
  <c r="K535" i="3"/>
  <c r="I535" i="3"/>
  <c r="AB534" i="3"/>
  <c r="AA534" i="3"/>
  <c r="Z534" i="3"/>
  <c r="Y534" i="3"/>
  <c r="Y533" i="3" s="1"/>
  <c r="Y532" i="3" s="1"/>
  <c r="Y531" i="3" s="1"/>
  <c r="X534" i="3"/>
  <c r="X533" i="3" s="1"/>
  <c r="X532" i="3" s="1"/>
  <c r="W534" i="3"/>
  <c r="W533" i="3" s="1"/>
  <c r="W532" i="3" s="1"/>
  <c r="V534" i="3"/>
  <c r="U534" i="3"/>
  <c r="T534" i="3"/>
  <c r="S534" i="3"/>
  <c r="R534" i="3"/>
  <c r="Q534" i="3"/>
  <c r="Q533" i="3" s="1"/>
  <c r="Q532" i="3" s="1"/>
  <c r="Q531" i="3" s="1"/>
  <c r="P534" i="3"/>
  <c r="P533" i="3" s="1"/>
  <c r="P532" i="3" s="1"/>
  <c r="O534" i="3"/>
  <c r="O533" i="3" s="1"/>
  <c r="O532" i="3" s="1"/>
  <c r="N534" i="3"/>
  <c r="M534" i="3"/>
  <c r="L534" i="3"/>
  <c r="J534" i="3"/>
  <c r="AB533" i="3"/>
  <c r="AB532" i="3" s="1"/>
  <c r="AB531" i="3" s="1"/>
  <c r="AA533" i="3"/>
  <c r="AA532" i="3" s="1"/>
  <c r="AA531" i="3" s="1"/>
  <c r="Z533" i="3"/>
  <c r="V533" i="3"/>
  <c r="U533" i="3"/>
  <c r="U532" i="3" s="1"/>
  <c r="U531" i="3" s="1"/>
  <c r="T533" i="3"/>
  <c r="T532" i="3" s="1"/>
  <c r="T531" i="3" s="1"/>
  <c r="S533" i="3"/>
  <c r="S532" i="3" s="1"/>
  <c r="S531" i="3" s="1"/>
  <c r="R533" i="3"/>
  <c r="N533" i="3"/>
  <c r="M533" i="3"/>
  <c r="M532" i="3" s="1"/>
  <c r="L533" i="3"/>
  <c r="I533" i="3" s="1"/>
  <c r="K533" i="3" s="1"/>
  <c r="J533" i="3"/>
  <c r="Z532" i="3"/>
  <c r="V532" i="3"/>
  <c r="R532" i="3"/>
  <c r="N532" i="3"/>
  <c r="J532" i="3"/>
  <c r="I530" i="3"/>
  <c r="K530" i="3" s="1"/>
  <c r="AB529" i="3"/>
  <c r="AA529" i="3"/>
  <c r="AA528" i="3" s="1"/>
  <c r="Z529" i="3"/>
  <c r="Z528" i="3" s="1"/>
  <c r="Y529" i="3"/>
  <c r="Y528" i="3" s="1"/>
  <c r="Y520" i="3" s="1"/>
  <c r="Y519" i="3" s="1"/>
  <c r="Y518" i="3" s="1"/>
  <c r="X529" i="3"/>
  <c r="W529" i="3"/>
  <c r="V529" i="3"/>
  <c r="U529" i="3"/>
  <c r="T529" i="3"/>
  <c r="S529" i="3"/>
  <c r="S528" i="3" s="1"/>
  <c r="R529" i="3"/>
  <c r="I529" i="3" s="1"/>
  <c r="K529" i="3" s="1"/>
  <c r="Q529" i="3"/>
  <c r="Q528" i="3" s="1"/>
  <c r="Q520" i="3" s="1"/>
  <c r="Q519" i="3" s="1"/>
  <c r="Q518" i="3" s="1"/>
  <c r="P529" i="3"/>
  <c r="O529" i="3"/>
  <c r="N529" i="3"/>
  <c r="M529" i="3"/>
  <c r="L529" i="3"/>
  <c r="J529" i="3"/>
  <c r="J528" i="3" s="1"/>
  <c r="AB528" i="3"/>
  <c r="X528" i="3"/>
  <c r="W528" i="3"/>
  <c r="V528" i="3"/>
  <c r="V520" i="3" s="1"/>
  <c r="V519" i="3" s="1"/>
  <c r="V518" i="3" s="1"/>
  <c r="U528" i="3"/>
  <c r="T528" i="3"/>
  <c r="P528" i="3"/>
  <c r="O528" i="3"/>
  <c r="N528" i="3"/>
  <c r="N520" i="3" s="1"/>
  <c r="N519" i="3" s="1"/>
  <c r="N518" i="3" s="1"/>
  <c r="M528" i="3"/>
  <c r="L528" i="3"/>
  <c r="X527" i="3"/>
  <c r="I527" i="3"/>
  <c r="K527" i="3" s="1"/>
  <c r="AB526" i="3"/>
  <c r="AA526" i="3"/>
  <c r="Z526" i="3"/>
  <c r="Y526" i="3"/>
  <c r="X526" i="3"/>
  <c r="W526" i="3"/>
  <c r="V526" i="3"/>
  <c r="U526" i="3"/>
  <c r="U520" i="3" s="1"/>
  <c r="U519" i="3" s="1"/>
  <c r="U518" i="3" s="1"/>
  <c r="T526" i="3"/>
  <c r="S526" i="3"/>
  <c r="R526" i="3"/>
  <c r="Q526" i="3"/>
  <c r="P526" i="3"/>
  <c r="O526" i="3"/>
  <c r="N526" i="3"/>
  <c r="M526" i="3"/>
  <c r="M520" i="3" s="1"/>
  <c r="M519" i="3" s="1"/>
  <c r="M518" i="3" s="1"/>
  <c r="L526" i="3"/>
  <c r="I526" i="3" s="1"/>
  <c r="K526" i="3" s="1"/>
  <c r="J526" i="3"/>
  <c r="K525" i="3"/>
  <c r="I525" i="3"/>
  <c r="AB524" i="3"/>
  <c r="AA524" i="3"/>
  <c r="Z524" i="3"/>
  <c r="Y524" i="3"/>
  <c r="X524" i="3"/>
  <c r="W524" i="3"/>
  <c r="V524" i="3"/>
  <c r="U524" i="3"/>
  <c r="T524" i="3"/>
  <c r="S524" i="3"/>
  <c r="R524" i="3"/>
  <c r="Q524" i="3"/>
  <c r="P524" i="3"/>
  <c r="O524" i="3"/>
  <c r="N524" i="3"/>
  <c r="M524" i="3"/>
  <c r="L524" i="3"/>
  <c r="I524" i="3" s="1"/>
  <c r="K524" i="3" s="1"/>
  <c r="J524" i="3"/>
  <c r="I523" i="3"/>
  <c r="K523" i="3" s="1"/>
  <c r="K522" i="3"/>
  <c r="I522" i="3"/>
  <c r="AB521" i="3"/>
  <c r="AB520" i="3" s="1"/>
  <c r="AB519" i="3" s="1"/>
  <c r="AB518" i="3" s="1"/>
  <c r="AA521" i="3"/>
  <c r="AA520" i="3" s="1"/>
  <c r="AA519" i="3" s="1"/>
  <c r="AA518" i="3" s="1"/>
  <c r="Z521" i="3"/>
  <c r="Z520" i="3" s="1"/>
  <c r="Z519" i="3" s="1"/>
  <c r="Z518" i="3" s="1"/>
  <c r="Y521" i="3"/>
  <c r="X521" i="3"/>
  <c r="W521" i="3"/>
  <c r="V521" i="3"/>
  <c r="U521" i="3"/>
  <c r="T521" i="3"/>
  <c r="T520" i="3" s="1"/>
  <c r="T519" i="3" s="1"/>
  <c r="T518" i="3" s="1"/>
  <c r="S521" i="3"/>
  <c r="S520" i="3" s="1"/>
  <c r="S519" i="3" s="1"/>
  <c r="S518" i="3" s="1"/>
  <c r="R521" i="3"/>
  <c r="Q521" i="3"/>
  <c r="P521" i="3"/>
  <c r="O521" i="3"/>
  <c r="N521" i="3"/>
  <c r="M521" i="3"/>
  <c r="L521" i="3"/>
  <c r="I521" i="3" s="1"/>
  <c r="K521" i="3" s="1"/>
  <c r="J521" i="3"/>
  <c r="J520" i="3" s="1"/>
  <c r="J519" i="3" s="1"/>
  <c r="J518" i="3" s="1"/>
  <c r="X520" i="3"/>
  <c r="X519" i="3" s="1"/>
  <c r="X518" i="3" s="1"/>
  <c r="W520" i="3"/>
  <c r="W519" i="3" s="1"/>
  <c r="W518" i="3" s="1"/>
  <c r="P520" i="3"/>
  <c r="P519" i="3" s="1"/>
  <c r="P518" i="3" s="1"/>
  <c r="O520" i="3"/>
  <c r="O519" i="3" s="1"/>
  <c r="O518" i="3" s="1"/>
  <c r="I517" i="3"/>
  <c r="K517" i="3" s="1"/>
  <c r="K516" i="3"/>
  <c r="I516" i="3"/>
  <c r="AB515" i="3"/>
  <c r="AA515" i="3"/>
  <c r="Z515" i="3"/>
  <c r="Y515" i="3"/>
  <c r="X515" i="3"/>
  <c r="W515" i="3"/>
  <c r="V515" i="3"/>
  <c r="U515" i="3"/>
  <c r="T515" i="3"/>
  <c r="S515" i="3"/>
  <c r="R515" i="3"/>
  <c r="Q515" i="3"/>
  <c r="P515" i="3"/>
  <c r="O515" i="3"/>
  <c r="N515" i="3"/>
  <c r="M515" i="3"/>
  <c r="I515" i="3" s="1"/>
  <c r="K515" i="3" s="1"/>
  <c r="L515" i="3"/>
  <c r="J515" i="3"/>
  <c r="L514" i="3"/>
  <c r="I514" i="3" s="1"/>
  <c r="K514" i="3" s="1"/>
  <c r="K513" i="3"/>
  <c r="I513" i="3"/>
  <c r="AA512" i="3"/>
  <c r="Z512" i="3"/>
  <c r="Z511" i="3" s="1"/>
  <c r="Z510" i="3" s="1"/>
  <c r="Y512" i="3"/>
  <c r="X512" i="3"/>
  <c r="W512" i="3"/>
  <c r="W511" i="3" s="1"/>
  <c r="W510" i="3" s="1"/>
  <c r="V512" i="3"/>
  <c r="V511" i="3" s="1"/>
  <c r="J512" i="3"/>
  <c r="AA511" i="3"/>
  <c r="AA510" i="3" s="1"/>
  <c r="Y511" i="3"/>
  <c r="X511" i="3"/>
  <c r="X510" i="3" s="1"/>
  <c r="J511" i="3"/>
  <c r="Y510" i="3"/>
  <c r="J510" i="3"/>
  <c r="I509" i="3"/>
  <c r="K509" i="3" s="1"/>
  <c r="AB508" i="3"/>
  <c r="AA508" i="3"/>
  <c r="Z508" i="3"/>
  <c r="Y508" i="3"/>
  <c r="X508" i="3"/>
  <c r="W508" i="3"/>
  <c r="V508" i="3"/>
  <c r="U508" i="3"/>
  <c r="T508" i="3"/>
  <c r="S508" i="3"/>
  <c r="R508" i="3"/>
  <c r="Q508" i="3"/>
  <c r="P508" i="3"/>
  <c r="O508" i="3"/>
  <c r="N508" i="3"/>
  <c r="M508" i="3"/>
  <c r="L508" i="3"/>
  <c r="I508" i="3" s="1"/>
  <c r="K508" i="3" s="1"/>
  <c r="J508" i="3"/>
  <c r="K507" i="3"/>
  <c r="I507" i="3"/>
  <c r="AA506" i="3"/>
  <c r="AA505" i="3" s="1"/>
  <c r="Z506" i="3"/>
  <c r="Z505" i="3" s="1"/>
  <c r="Y506" i="3"/>
  <c r="Y505" i="3" s="1"/>
  <c r="X506" i="3"/>
  <c r="W506" i="3"/>
  <c r="V506" i="3"/>
  <c r="U506" i="3"/>
  <c r="T506" i="3"/>
  <c r="S506" i="3"/>
  <c r="S505" i="3" s="1"/>
  <c r="R506" i="3"/>
  <c r="R505" i="3" s="1"/>
  <c r="Q506" i="3"/>
  <c r="Q505" i="3" s="1"/>
  <c r="P506" i="3"/>
  <c r="O506" i="3"/>
  <c r="N506" i="3"/>
  <c r="M506" i="3"/>
  <c r="L506" i="3"/>
  <c r="I506" i="3"/>
  <c r="K506" i="3" s="1"/>
  <c r="AB505" i="3"/>
  <c r="X505" i="3"/>
  <c r="W505" i="3"/>
  <c r="V505" i="3"/>
  <c r="U505" i="3"/>
  <c r="T505" i="3"/>
  <c r="P505" i="3"/>
  <c r="O505" i="3"/>
  <c r="N505" i="3"/>
  <c r="M505" i="3"/>
  <c r="L505" i="3"/>
  <c r="J505" i="3"/>
  <c r="K504" i="3"/>
  <c r="I504" i="3"/>
  <c r="AA503" i="3"/>
  <c r="Z503" i="3"/>
  <c r="I503" i="3" s="1"/>
  <c r="K503" i="3" s="1"/>
  <c r="Y503" i="3"/>
  <c r="X503" i="3"/>
  <c r="W503" i="3"/>
  <c r="V503" i="3"/>
  <c r="U503" i="3"/>
  <c r="T503" i="3"/>
  <c r="J503" i="3"/>
  <c r="K502" i="3"/>
  <c r="I502" i="3"/>
  <c r="AA501" i="3"/>
  <c r="Z501" i="3"/>
  <c r="Y501" i="3"/>
  <c r="X501" i="3"/>
  <c r="W501" i="3"/>
  <c r="V501" i="3"/>
  <c r="U501" i="3"/>
  <c r="T501" i="3"/>
  <c r="S501" i="3"/>
  <c r="R501" i="3"/>
  <c r="Q501" i="3"/>
  <c r="P501" i="3"/>
  <c r="O501" i="3"/>
  <c r="N501" i="3"/>
  <c r="I501" i="3" s="1"/>
  <c r="K501" i="3" s="1"/>
  <c r="M501" i="3"/>
  <c r="J501" i="3"/>
  <c r="I500" i="3"/>
  <c r="K500" i="3" s="1"/>
  <c r="AA499" i="3"/>
  <c r="AA488" i="3" s="1"/>
  <c r="Z499" i="3"/>
  <c r="Y499" i="3"/>
  <c r="X499" i="3"/>
  <c r="W499" i="3"/>
  <c r="V499" i="3"/>
  <c r="U499" i="3"/>
  <c r="T499" i="3"/>
  <c r="S499" i="3"/>
  <c r="I499" i="3" s="1"/>
  <c r="K499" i="3" s="1"/>
  <c r="R499" i="3"/>
  <c r="Q499" i="3"/>
  <c r="P499" i="3"/>
  <c r="O499" i="3"/>
  <c r="N499" i="3"/>
  <c r="M499" i="3"/>
  <c r="J499" i="3"/>
  <c r="J488" i="3" s="1"/>
  <c r="J463" i="3" s="1"/>
  <c r="J462" i="3" s="1"/>
  <c r="J461" i="3" s="1"/>
  <c r="K498" i="3"/>
  <c r="I498" i="3"/>
  <c r="AA497" i="3"/>
  <c r="Z497" i="3"/>
  <c r="Y497" i="3"/>
  <c r="X497" i="3"/>
  <c r="W497" i="3"/>
  <c r="V497" i="3"/>
  <c r="U497" i="3"/>
  <c r="T497" i="3"/>
  <c r="S497" i="3"/>
  <c r="R497" i="3"/>
  <c r="Q497" i="3"/>
  <c r="P497" i="3"/>
  <c r="O497" i="3"/>
  <c r="N497" i="3"/>
  <c r="M497" i="3"/>
  <c r="I497" i="3" s="1"/>
  <c r="K497" i="3" s="1"/>
  <c r="L497" i="3"/>
  <c r="J497" i="3"/>
  <c r="I496" i="3"/>
  <c r="K496" i="3" s="1"/>
  <c r="AB495" i="3"/>
  <c r="AB488" i="3" s="1"/>
  <c r="AA495" i="3"/>
  <c r="Z495" i="3"/>
  <c r="Y495" i="3"/>
  <c r="X495" i="3"/>
  <c r="W495" i="3"/>
  <c r="V495" i="3"/>
  <c r="V488" i="3" s="1"/>
  <c r="U495" i="3"/>
  <c r="U488" i="3" s="1"/>
  <c r="T495" i="3"/>
  <c r="T488" i="3" s="1"/>
  <c r="S495" i="3"/>
  <c r="R495" i="3"/>
  <c r="Q495" i="3"/>
  <c r="P495" i="3"/>
  <c r="O495" i="3"/>
  <c r="N495" i="3"/>
  <c r="N488" i="3" s="1"/>
  <c r="M495" i="3"/>
  <c r="M488" i="3" s="1"/>
  <c r="L495" i="3"/>
  <c r="I495" i="3" s="1"/>
  <c r="K495" i="3" s="1"/>
  <c r="J495" i="3"/>
  <c r="K494" i="3"/>
  <c r="I494" i="3"/>
  <c r="AA493" i="3"/>
  <c r="Z493" i="3"/>
  <c r="Z488" i="3" s="1"/>
  <c r="Y493" i="3"/>
  <c r="X493" i="3"/>
  <c r="W493" i="3"/>
  <c r="V493" i="3"/>
  <c r="U493" i="3"/>
  <c r="T493" i="3"/>
  <c r="S493" i="3"/>
  <c r="R493" i="3"/>
  <c r="R488" i="3" s="1"/>
  <c r="Q493" i="3"/>
  <c r="P493" i="3"/>
  <c r="O493" i="3"/>
  <c r="N493" i="3"/>
  <c r="J493" i="3"/>
  <c r="K492" i="3"/>
  <c r="I492" i="3"/>
  <c r="AB491" i="3"/>
  <c r="AA491" i="3"/>
  <c r="Z491" i="3"/>
  <c r="Y491" i="3"/>
  <c r="X491" i="3"/>
  <c r="W491" i="3"/>
  <c r="W488" i="3" s="1"/>
  <c r="V491" i="3"/>
  <c r="U491" i="3"/>
  <c r="T491" i="3"/>
  <c r="S491" i="3"/>
  <c r="R491" i="3"/>
  <c r="Q491" i="3"/>
  <c r="P491" i="3"/>
  <c r="O491" i="3"/>
  <c r="O488" i="3" s="1"/>
  <c r="N491" i="3"/>
  <c r="M491" i="3"/>
  <c r="I491" i="3" s="1"/>
  <c r="K491" i="3" s="1"/>
  <c r="L491" i="3"/>
  <c r="J491" i="3"/>
  <c r="U490" i="3"/>
  <c r="I490" i="3"/>
  <c r="K490" i="3" s="1"/>
  <c r="AA489" i="3"/>
  <c r="Z489" i="3"/>
  <c r="Y489" i="3"/>
  <c r="X489" i="3"/>
  <c r="W489" i="3"/>
  <c r="V489" i="3"/>
  <c r="U489" i="3"/>
  <c r="T489" i="3"/>
  <c r="S489" i="3"/>
  <c r="R489" i="3"/>
  <c r="Q489" i="3"/>
  <c r="P489" i="3"/>
  <c r="O489" i="3"/>
  <c r="N489" i="3"/>
  <c r="M489" i="3"/>
  <c r="L489" i="3"/>
  <c r="I489" i="3" s="1"/>
  <c r="K489" i="3" s="1"/>
  <c r="J489" i="3"/>
  <c r="Y488" i="3"/>
  <c r="X488" i="3"/>
  <c r="Q488" i="3"/>
  <c r="P488" i="3"/>
  <c r="P463" i="3" s="1"/>
  <c r="P462" i="3" s="1"/>
  <c r="P461" i="3" s="1"/>
  <c r="K487" i="3"/>
  <c r="I487" i="3"/>
  <c r="AA486" i="3"/>
  <c r="Z486" i="3"/>
  <c r="Y486" i="3"/>
  <c r="X486" i="3"/>
  <c r="W486" i="3"/>
  <c r="V486" i="3"/>
  <c r="U486" i="3"/>
  <c r="T486" i="3"/>
  <c r="I486" i="3" s="1"/>
  <c r="K486" i="3" s="1"/>
  <c r="S486" i="3"/>
  <c r="R486" i="3"/>
  <c r="J486" i="3"/>
  <c r="I485" i="3"/>
  <c r="K485" i="3" s="1"/>
  <c r="AA484" i="3"/>
  <c r="Z484" i="3"/>
  <c r="Y484" i="3"/>
  <c r="X484" i="3"/>
  <c r="W484" i="3"/>
  <c r="V484" i="3"/>
  <c r="U484" i="3"/>
  <c r="T484" i="3"/>
  <c r="I484" i="3" s="1"/>
  <c r="K484" i="3" s="1"/>
  <c r="S484" i="3"/>
  <c r="R484" i="3"/>
  <c r="Q484" i="3"/>
  <c r="P484" i="3"/>
  <c r="J484" i="3"/>
  <c r="K483" i="3"/>
  <c r="I483" i="3"/>
  <c r="AA482" i="3"/>
  <c r="Z482" i="3"/>
  <c r="Y482" i="3"/>
  <c r="X482" i="3"/>
  <c r="W482" i="3"/>
  <c r="V482" i="3"/>
  <c r="U482" i="3"/>
  <c r="T482" i="3"/>
  <c r="S482" i="3"/>
  <c r="R482" i="3"/>
  <c r="Q482" i="3"/>
  <c r="P482" i="3"/>
  <c r="O482" i="3"/>
  <c r="N482" i="3"/>
  <c r="M482" i="3"/>
  <c r="I482" i="3" s="1"/>
  <c r="K482" i="3" s="1"/>
  <c r="J482" i="3"/>
  <c r="I481" i="3"/>
  <c r="K481" i="3" s="1"/>
  <c r="AA480" i="3"/>
  <c r="Z480" i="3"/>
  <c r="Y480" i="3"/>
  <c r="X480" i="3"/>
  <c r="W480" i="3"/>
  <c r="V480" i="3"/>
  <c r="U480" i="3"/>
  <c r="T480" i="3"/>
  <c r="S480" i="3"/>
  <c r="R480" i="3"/>
  <c r="Q480" i="3"/>
  <c r="P480" i="3"/>
  <c r="I480" i="3" s="1"/>
  <c r="K480" i="3" s="1"/>
  <c r="J480" i="3"/>
  <c r="K479" i="3"/>
  <c r="I479" i="3"/>
  <c r="AB478" i="3"/>
  <c r="AA478" i="3"/>
  <c r="Z478" i="3"/>
  <c r="Y478" i="3"/>
  <c r="X478" i="3"/>
  <c r="W478" i="3"/>
  <c r="V478" i="3"/>
  <c r="U478" i="3"/>
  <c r="T478" i="3"/>
  <c r="S478" i="3"/>
  <c r="R478" i="3"/>
  <c r="Q478" i="3"/>
  <c r="P478" i="3"/>
  <c r="O478" i="3"/>
  <c r="N478" i="3"/>
  <c r="M478" i="3"/>
  <c r="L478" i="3"/>
  <c r="I478" i="3" s="1"/>
  <c r="K478" i="3" s="1"/>
  <c r="J478" i="3"/>
  <c r="I477" i="3"/>
  <c r="K477" i="3" s="1"/>
  <c r="AB476" i="3"/>
  <c r="AA476" i="3"/>
  <c r="Z476" i="3"/>
  <c r="Y476" i="3"/>
  <c r="X476" i="3"/>
  <c r="W476" i="3"/>
  <c r="V476" i="3"/>
  <c r="U476" i="3"/>
  <c r="T476" i="3"/>
  <c r="S476" i="3"/>
  <c r="R476" i="3"/>
  <c r="Q476" i="3"/>
  <c r="P476" i="3"/>
  <c r="O476" i="3"/>
  <c r="N476" i="3"/>
  <c r="M476" i="3"/>
  <c r="L476" i="3"/>
  <c r="J476" i="3"/>
  <c r="I476" i="3"/>
  <c r="K476" i="3" s="1"/>
  <c r="K475" i="3"/>
  <c r="I475" i="3"/>
  <c r="AB474" i="3"/>
  <c r="AA474" i="3"/>
  <c r="Z474" i="3"/>
  <c r="Y474" i="3"/>
  <c r="X474" i="3"/>
  <c r="X463" i="3" s="1"/>
  <c r="X462" i="3" s="1"/>
  <c r="X461" i="3" s="1"/>
  <c r="W474" i="3"/>
  <c r="W463" i="3" s="1"/>
  <c r="W462" i="3" s="1"/>
  <c r="W461" i="3" s="1"/>
  <c r="V474" i="3"/>
  <c r="U474" i="3"/>
  <c r="T474" i="3"/>
  <c r="S474" i="3"/>
  <c r="R474" i="3"/>
  <c r="Q474" i="3"/>
  <c r="P474" i="3"/>
  <c r="O474" i="3"/>
  <c r="O463" i="3" s="1"/>
  <c r="O462" i="3" s="1"/>
  <c r="O461" i="3" s="1"/>
  <c r="N474" i="3"/>
  <c r="M474" i="3"/>
  <c r="I474" i="3" s="1"/>
  <c r="K474" i="3" s="1"/>
  <c r="L474" i="3"/>
  <c r="J474" i="3"/>
  <c r="I473" i="3"/>
  <c r="K473" i="3" s="1"/>
  <c r="AB472" i="3"/>
  <c r="AA472" i="3"/>
  <c r="Z472" i="3"/>
  <c r="Y472" i="3"/>
  <c r="X472" i="3"/>
  <c r="W472" i="3"/>
  <c r="V472" i="3"/>
  <c r="V463" i="3" s="1"/>
  <c r="V462" i="3" s="1"/>
  <c r="V461" i="3" s="1"/>
  <c r="U472" i="3"/>
  <c r="T472" i="3"/>
  <c r="S472" i="3"/>
  <c r="R472" i="3"/>
  <c r="Q472" i="3"/>
  <c r="P472" i="3"/>
  <c r="O472" i="3"/>
  <c r="N472" i="3"/>
  <c r="N463" i="3" s="1"/>
  <c r="N462" i="3" s="1"/>
  <c r="N461" i="3" s="1"/>
  <c r="M472" i="3"/>
  <c r="M463" i="3" s="1"/>
  <c r="M462" i="3" s="1"/>
  <c r="M461" i="3" s="1"/>
  <c r="L472" i="3"/>
  <c r="I472" i="3" s="1"/>
  <c r="K472" i="3" s="1"/>
  <c r="J472" i="3"/>
  <c r="K471" i="3"/>
  <c r="I471" i="3"/>
  <c r="AB470" i="3"/>
  <c r="AB463" i="3" s="1"/>
  <c r="AB462" i="3" s="1"/>
  <c r="AB461" i="3" s="1"/>
  <c r="AA470" i="3"/>
  <c r="AA463" i="3" s="1"/>
  <c r="AA462" i="3" s="1"/>
  <c r="AA461" i="3" s="1"/>
  <c r="Z470" i="3"/>
  <c r="Y470" i="3"/>
  <c r="X470" i="3"/>
  <c r="W470" i="3"/>
  <c r="V470" i="3"/>
  <c r="U470" i="3"/>
  <c r="T470" i="3"/>
  <c r="T463" i="3" s="1"/>
  <c r="T462" i="3" s="1"/>
  <c r="T461" i="3" s="1"/>
  <c r="S470" i="3"/>
  <c r="R470" i="3"/>
  <c r="Q470" i="3"/>
  <c r="P470" i="3"/>
  <c r="O470" i="3"/>
  <c r="N470" i="3"/>
  <c r="M470" i="3"/>
  <c r="L470" i="3"/>
  <c r="I470" i="3" s="1"/>
  <c r="K470" i="3" s="1"/>
  <c r="J470" i="3"/>
  <c r="I469" i="3"/>
  <c r="K469" i="3" s="1"/>
  <c r="AB468" i="3"/>
  <c r="AA468" i="3"/>
  <c r="Z468" i="3"/>
  <c r="Y468" i="3"/>
  <c r="X468" i="3"/>
  <c r="W468" i="3"/>
  <c r="V468" i="3"/>
  <c r="U468" i="3"/>
  <c r="T468" i="3"/>
  <c r="S468" i="3"/>
  <c r="R468" i="3"/>
  <c r="Q468" i="3"/>
  <c r="P468" i="3"/>
  <c r="O468" i="3"/>
  <c r="N468" i="3"/>
  <c r="M468" i="3"/>
  <c r="L468" i="3"/>
  <c r="J468" i="3"/>
  <c r="I468" i="3"/>
  <c r="K468" i="3" s="1"/>
  <c r="K467" i="3"/>
  <c r="I467" i="3"/>
  <c r="AB466" i="3"/>
  <c r="AA466" i="3"/>
  <c r="Z466" i="3"/>
  <c r="Y466" i="3"/>
  <c r="X466" i="3"/>
  <c r="W466" i="3"/>
  <c r="V466" i="3"/>
  <c r="U466" i="3"/>
  <c r="T466" i="3"/>
  <c r="S466" i="3"/>
  <c r="R466" i="3"/>
  <c r="Q466" i="3"/>
  <c r="P466" i="3"/>
  <c r="O466" i="3"/>
  <c r="N466" i="3"/>
  <c r="M466" i="3"/>
  <c r="I466" i="3" s="1"/>
  <c r="K466" i="3" s="1"/>
  <c r="L466" i="3"/>
  <c r="J466" i="3"/>
  <c r="U465" i="3"/>
  <c r="I465" i="3" s="1"/>
  <c r="K465" i="3" s="1"/>
  <c r="AB464" i="3"/>
  <c r="AA464" i="3"/>
  <c r="Z464" i="3"/>
  <c r="Y464" i="3"/>
  <c r="X464" i="3"/>
  <c r="W464" i="3"/>
  <c r="V464" i="3"/>
  <c r="T464" i="3"/>
  <c r="S464" i="3"/>
  <c r="R464" i="3"/>
  <c r="Q464" i="3"/>
  <c r="P464" i="3"/>
  <c r="O464" i="3"/>
  <c r="N464" i="3"/>
  <c r="M464" i="3"/>
  <c r="L464" i="3"/>
  <c r="J464" i="3"/>
  <c r="I460" i="3"/>
  <c r="K460" i="3" s="1"/>
  <c r="I459" i="3"/>
  <c r="K459" i="3" s="1"/>
  <c r="AB458" i="3"/>
  <c r="AA458" i="3"/>
  <c r="AA457" i="3" s="1"/>
  <c r="Z458" i="3"/>
  <c r="Z457" i="3" s="1"/>
  <c r="Y458" i="3"/>
  <c r="X458" i="3"/>
  <c r="W458" i="3"/>
  <c r="V458" i="3"/>
  <c r="U458" i="3"/>
  <c r="T458" i="3"/>
  <c r="S458" i="3"/>
  <c r="S457" i="3" s="1"/>
  <c r="S437" i="3" s="1"/>
  <c r="R458" i="3"/>
  <c r="Q458" i="3"/>
  <c r="P458" i="3"/>
  <c r="O458" i="3"/>
  <c r="N458" i="3"/>
  <c r="M458" i="3"/>
  <c r="L458" i="3"/>
  <c r="J458" i="3"/>
  <c r="J457" i="3" s="1"/>
  <c r="AB457" i="3"/>
  <c r="Y457" i="3"/>
  <c r="X457" i="3"/>
  <c r="W457" i="3"/>
  <c r="V457" i="3"/>
  <c r="U457" i="3"/>
  <c r="T457" i="3"/>
  <c r="Q457" i="3"/>
  <c r="P457" i="3"/>
  <c r="O457" i="3"/>
  <c r="N457" i="3"/>
  <c r="M457" i="3"/>
  <c r="L457" i="3"/>
  <c r="U456" i="3"/>
  <c r="I456" i="3"/>
  <c r="K456" i="3" s="1"/>
  <c r="AA455" i="3"/>
  <c r="Z455" i="3"/>
  <c r="Y455" i="3"/>
  <c r="X455" i="3"/>
  <c r="W455" i="3"/>
  <c r="V455" i="3"/>
  <c r="U455" i="3"/>
  <c r="U454" i="3" s="1"/>
  <c r="U439" i="3" s="1"/>
  <c r="U438" i="3" s="1"/>
  <c r="U437" i="3" s="1"/>
  <c r="T455" i="3"/>
  <c r="J455" i="3"/>
  <c r="AA454" i="3"/>
  <c r="Z454" i="3"/>
  <c r="Y454" i="3"/>
  <c r="X454" i="3"/>
  <c r="W454" i="3"/>
  <c r="W439" i="3" s="1"/>
  <c r="V454" i="3"/>
  <c r="J454" i="3"/>
  <c r="I453" i="3"/>
  <c r="K453" i="3" s="1"/>
  <c r="AA452" i="3"/>
  <c r="Z452" i="3"/>
  <c r="Y452" i="3"/>
  <c r="X452" i="3"/>
  <c r="W452" i="3"/>
  <c r="V452" i="3"/>
  <c r="U452" i="3"/>
  <c r="T452" i="3"/>
  <c r="I452" i="3" s="1"/>
  <c r="K452" i="3" s="1"/>
  <c r="S452" i="3"/>
  <c r="R452" i="3"/>
  <c r="Q452" i="3"/>
  <c r="P452" i="3"/>
  <c r="J452" i="3"/>
  <c r="K451" i="3"/>
  <c r="I451" i="3"/>
  <c r="AB450" i="3"/>
  <c r="AA450" i="3"/>
  <c r="Z450" i="3"/>
  <c r="Y450" i="3"/>
  <c r="X450" i="3"/>
  <c r="W450" i="3"/>
  <c r="V450" i="3"/>
  <c r="V439" i="3" s="1"/>
  <c r="V438" i="3" s="1"/>
  <c r="V437" i="3" s="1"/>
  <c r="V436" i="3" s="1"/>
  <c r="U450" i="3"/>
  <c r="T450" i="3"/>
  <c r="S450" i="3"/>
  <c r="R450" i="3"/>
  <c r="Q450" i="3"/>
  <c r="P450" i="3"/>
  <c r="O450" i="3"/>
  <c r="N450" i="3"/>
  <c r="N439" i="3" s="1"/>
  <c r="N438" i="3" s="1"/>
  <c r="N437" i="3" s="1"/>
  <c r="N436" i="3" s="1"/>
  <c r="M450" i="3"/>
  <c r="L450" i="3"/>
  <c r="J450" i="3"/>
  <c r="I449" i="3"/>
  <c r="K449" i="3" s="1"/>
  <c r="AB448" i="3"/>
  <c r="AA448" i="3"/>
  <c r="Z448" i="3"/>
  <c r="Y448" i="3"/>
  <c r="X448" i="3"/>
  <c r="W448" i="3"/>
  <c r="V448" i="3"/>
  <c r="U448" i="3"/>
  <c r="T448" i="3"/>
  <c r="S448" i="3"/>
  <c r="R448" i="3"/>
  <c r="Q448" i="3"/>
  <c r="P448" i="3"/>
  <c r="O448" i="3"/>
  <c r="N448" i="3"/>
  <c r="M448" i="3"/>
  <c r="L448" i="3"/>
  <c r="J448" i="3"/>
  <c r="I447" i="3"/>
  <c r="K447" i="3" s="1"/>
  <c r="AB446" i="3"/>
  <c r="AA446" i="3"/>
  <c r="Z446" i="3"/>
  <c r="Z439" i="3" s="1"/>
  <c r="Z438" i="3" s="1"/>
  <c r="Z437" i="3" s="1"/>
  <c r="Y446" i="3"/>
  <c r="X446" i="3"/>
  <c r="W446" i="3"/>
  <c r="V446" i="3"/>
  <c r="U446" i="3"/>
  <c r="T446" i="3"/>
  <c r="S446" i="3"/>
  <c r="R446" i="3"/>
  <c r="Q446" i="3"/>
  <c r="P446" i="3"/>
  <c r="O446" i="3"/>
  <c r="N446" i="3"/>
  <c r="M446" i="3"/>
  <c r="L446" i="3"/>
  <c r="J446" i="3"/>
  <c r="J439" i="3" s="1"/>
  <c r="J438" i="3" s="1"/>
  <c r="J437" i="3" s="1"/>
  <c r="I445" i="3"/>
  <c r="K445" i="3" s="1"/>
  <c r="AB444" i="3"/>
  <c r="AA444" i="3"/>
  <c r="Z444" i="3"/>
  <c r="Y444" i="3"/>
  <c r="X444" i="3"/>
  <c r="W444" i="3"/>
  <c r="V444" i="3"/>
  <c r="U444" i="3"/>
  <c r="T444" i="3"/>
  <c r="S444" i="3"/>
  <c r="R444" i="3"/>
  <c r="Q444" i="3"/>
  <c r="P444" i="3"/>
  <c r="I444" i="3" s="1"/>
  <c r="K444" i="3" s="1"/>
  <c r="O444" i="3"/>
  <c r="N444" i="3"/>
  <c r="M444" i="3"/>
  <c r="L444" i="3"/>
  <c r="J444" i="3"/>
  <c r="K443" i="3"/>
  <c r="I443" i="3"/>
  <c r="AB442" i="3"/>
  <c r="AA442" i="3"/>
  <c r="Z442" i="3"/>
  <c r="Y442" i="3"/>
  <c r="X442" i="3"/>
  <c r="W442" i="3"/>
  <c r="V442" i="3"/>
  <c r="U442" i="3"/>
  <c r="T442" i="3"/>
  <c r="S442" i="3"/>
  <c r="R442" i="3"/>
  <c r="Q442" i="3"/>
  <c r="P442" i="3"/>
  <c r="O442" i="3"/>
  <c r="N442" i="3"/>
  <c r="M442" i="3"/>
  <c r="L442" i="3"/>
  <c r="J442" i="3"/>
  <c r="I441" i="3"/>
  <c r="K441" i="3" s="1"/>
  <c r="AB440" i="3"/>
  <c r="AA440" i="3"/>
  <c r="Z440" i="3"/>
  <c r="Y440" i="3"/>
  <c r="X440" i="3"/>
  <c r="W440" i="3"/>
  <c r="V440" i="3"/>
  <c r="U440" i="3"/>
  <c r="T440" i="3"/>
  <c r="S440" i="3"/>
  <c r="R440" i="3"/>
  <c r="Q440" i="3"/>
  <c r="P440" i="3"/>
  <c r="O440" i="3"/>
  <c r="N440" i="3"/>
  <c r="M440" i="3"/>
  <c r="L440" i="3"/>
  <c r="I440" i="3" s="1"/>
  <c r="K440" i="3" s="1"/>
  <c r="J440" i="3"/>
  <c r="AA439" i="3"/>
  <c r="Y439" i="3"/>
  <c r="X439" i="3"/>
  <c r="X438" i="3" s="1"/>
  <c r="X437" i="3" s="1"/>
  <c r="S439" i="3"/>
  <c r="Q439" i="3"/>
  <c r="Q438" i="3" s="1"/>
  <c r="Q437" i="3" s="1"/>
  <c r="P439" i="3"/>
  <c r="O439" i="3"/>
  <c r="M439" i="3"/>
  <c r="AA438" i="3"/>
  <c r="AA437" i="3" s="1"/>
  <c r="AA436" i="3" s="1"/>
  <c r="Y438" i="3"/>
  <c r="Y437" i="3" s="1"/>
  <c r="W438" i="3"/>
  <c r="W437" i="3" s="1"/>
  <c r="S438" i="3"/>
  <c r="P438" i="3"/>
  <c r="P437" i="3" s="1"/>
  <c r="O438" i="3"/>
  <c r="M438" i="3"/>
  <c r="M437" i="3" s="1"/>
  <c r="O437" i="3"/>
  <c r="I435" i="3"/>
  <c r="K435" i="3" s="1"/>
  <c r="AA434" i="3"/>
  <c r="Z434" i="3"/>
  <c r="Z433" i="3" s="1"/>
  <c r="Z432" i="3" s="1"/>
  <c r="Z431" i="3" s="1"/>
  <c r="Z430" i="3" s="1"/>
  <c r="Y434" i="3"/>
  <c r="X434" i="3"/>
  <c r="X433" i="3" s="1"/>
  <c r="X432" i="3" s="1"/>
  <c r="X431" i="3" s="1"/>
  <c r="W434" i="3"/>
  <c r="V434" i="3"/>
  <c r="U434" i="3"/>
  <c r="T434" i="3"/>
  <c r="T433" i="3" s="1"/>
  <c r="T432" i="3" s="1"/>
  <c r="T431" i="3" s="1"/>
  <c r="T430" i="3" s="1"/>
  <c r="S434" i="3"/>
  <c r="I434" i="3" s="1"/>
  <c r="K434" i="3" s="1"/>
  <c r="AA433" i="3"/>
  <c r="AA432" i="3" s="1"/>
  <c r="AA431" i="3" s="1"/>
  <c r="AA430" i="3" s="1"/>
  <c r="Y433" i="3"/>
  <c r="W433" i="3"/>
  <c r="W432" i="3" s="1"/>
  <c r="W431" i="3" s="1"/>
  <c r="W430" i="3" s="1"/>
  <c r="V433" i="3"/>
  <c r="U433" i="3"/>
  <c r="U432" i="3" s="1"/>
  <c r="U431" i="3" s="1"/>
  <c r="U430" i="3" s="1"/>
  <c r="S433" i="3"/>
  <c r="Y432" i="3"/>
  <c r="V432" i="3"/>
  <c r="V431" i="3" s="1"/>
  <c r="V430" i="3" s="1"/>
  <c r="Y431" i="3"/>
  <c r="Y430" i="3" s="1"/>
  <c r="X430" i="3"/>
  <c r="K429" i="3"/>
  <c r="I429" i="3"/>
  <c r="AA428" i="3"/>
  <c r="Z428" i="3"/>
  <c r="Y428" i="3"/>
  <c r="X428" i="3"/>
  <c r="W428" i="3"/>
  <c r="V428" i="3"/>
  <c r="U428" i="3"/>
  <c r="U427" i="3" s="1"/>
  <c r="U426" i="3" s="1"/>
  <c r="T428" i="3"/>
  <c r="S428" i="3"/>
  <c r="R428" i="3"/>
  <c r="Q428" i="3"/>
  <c r="P428" i="3"/>
  <c r="O428" i="3"/>
  <c r="J428" i="3"/>
  <c r="J427" i="3" s="1"/>
  <c r="J426" i="3" s="1"/>
  <c r="J425" i="3" s="1"/>
  <c r="AA427" i="3"/>
  <c r="Z427" i="3"/>
  <c r="Y427" i="3"/>
  <c r="X427" i="3"/>
  <c r="W427" i="3"/>
  <c r="V427" i="3"/>
  <c r="T427" i="3"/>
  <c r="S427" i="3"/>
  <c r="R427" i="3"/>
  <c r="Q427" i="3"/>
  <c r="I427" i="3" s="1"/>
  <c r="K427" i="3" s="1"/>
  <c r="P427" i="3"/>
  <c r="O427" i="3"/>
  <c r="AA426" i="3"/>
  <c r="Z426" i="3"/>
  <c r="Y426" i="3"/>
  <c r="X426" i="3"/>
  <c r="W426" i="3"/>
  <c r="V426" i="3"/>
  <c r="T426" i="3"/>
  <c r="S426" i="3"/>
  <c r="R426" i="3"/>
  <c r="Q426" i="3"/>
  <c r="P426" i="3"/>
  <c r="O426" i="3"/>
  <c r="AA425" i="3"/>
  <c r="Z425" i="3"/>
  <c r="Y425" i="3"/>
  <c r="X425" i="3"/>
  <c r="W425" i="3"/>
  <c r="V425" i="3"/>
  <c r="U425" i="3"/>
  <c r="T425" i="3"/>
  <c r="S425" i="3"/>
  <c r="R425" i="3"/>
  <c r="Q425" i="3"/>
  <c r="P425" i="3"/>
  <c r="O425" i="3"/>
  <c r="V424" i="3"/>
  <c r="N424" i="3"/>
  <c r="K423" i="3"/>
  <c r="I423" i="3"/>
  <c r="K422" i="3"/>
  <c r="I422" i="3"/>
  <c r="K421" i="3"/>
  <c r="I421" i="3"/>
  <c r="K420" i="3"/>
  <c r="I420" i="3"/>
  <c r="AB419" i="3"/>
  <c r="AA419" i="3"/>
  <c r="AA418" i="3" s="1"/>
  <c r="Z419" i="3"/>
  <c r="Z418" i="3" s="1"/>
  <c r="Y419" i="3"/>
  <c r="Y418" i="3" s="1"/>
  <c r="X419" i="3"/>
  <c r="X418" i="3" s="1"/>
  <c r="W419" i="3"/>
  <c r="V419" i="3"/>
  <c r="U419" i="3"/>
  <c r="T419" i="3"/>
  <c r="S419" i="3"/>
  <c r="S418" i="3" s="1"/>
  <c r="R419" i="3"/>
  <c r="R418" i="3" s="1"/>
  <c r="Q419" i="3"/>
  <c r="Q418" i="3" s="1"/>
  <c r="P419" i="3"/>
  <c r="P418" i="3" s="1"/>
  <c r="O419" i="3"/>
  <c r="N419" i="3"/>
  <c r="I419" i="3" s="1"/>
  <c r="K419" i="3" s="1"/>
  <c r="M419" i="3"/>
  <c r="L419" i="3"/>
  <c r="J419" i="3"/>
  <c r="J418" i="3" s="1"/>
  <c r="AB418" i="3"/>
  <c r="W418" i="3"/>
  <c r="V418" i="3"/>
  <c r="U418" i="3"/>
  <c r="T418" i="3"/>
  <c r="O418" i="3"/>
  <c r="N418" i="3"/>
  <c r="M418" i="3"/>
  <c r="L418" i="3"/>
  <c r="K417" i="3"/>
  <c r="I417" i="3"/>
  <c r="AA416" i="3"/>
  <c r="AA415" i="3" s="1"/>
  <c r="Z416" i="3"/>
  <c r="Y416" i="3"/>
  <c r="Y415" i="3" s="1"/>
  <c r="X416" i="3"/>
  <c r="W416" i="3"/>
  <c r="W415" i="3" s="1"/>
  <c r="V416" i="3"/>
  <c r="U416" i="3"/>
  <c r="U415" i="3" s="1"/>
  <c r="T416" i="3"/>
  <c r="S416" i="3"/>
  <c r="S415" i="3" s="1"/>
  <c r="R416" i="3"/>
  <c r="Q416" i="3"/>
  <c r="Q415" i="3" s="1"/>
  <c r="P416" i="3"/>
  <c r="O416" i="3"/>
  <c r="O415" i="3" s="1"/>
  <c r="N416" i="3"/>
  <c r="J416" i="3"/>
  <c r="I416" i="3"/>
  <c r="K416" i="3" s="1"/>
  <c r="Z415" i="3"/>
  <c r="X415" i="3"/>
  <c r="V415" i="3"/>
  <c r="T415" i="3"/>
  <c r="R415" i="3"/>
  <c r="P415" i="3"/>
  <c r="N415" i="3"/>
  <c r="J415" i="3"/>
  <c r="K414" i="3"/>
  <c r="I414" i="3"/>
  <c r="K413" i="3"/>
  <c r="I413" i="3"/>
  <c r="K412" i="3"/>
  <c r="I412" i="3"/>
  <c r="AB411" i="3"/>
  <c r="AB410" i="3" s="1"/>
  <c r="AB409" i="3" s="1"/>
  <c r="AB408" i="3" s="1"/>
  <c r="AB407" i="3" s="1"/>
  <c r="AB406" i="3" s="1"/>
  <c r="AA411" i="3"/>
  <c r="AA410" i="3" s="1"/>
  <c r="AA409" i="3" s="1"/>
  <c r="AA408" i="3" s="1"/>
  <c r="AA407" i="3" s="1"/>
  <c r="AA406" i="3" s="1"/>
  <c r="Z411" i="3"/>
  <c r="Z410" i="3" s="1"/>
  <c r="Y411" i="3"/>
  <c r="X411" i="3"/>
  <c r="W411" i="3"/>
  <c r="V411" i="3"/>
  <c r="U411" i="3"/>
  <c r="U410" i="3" s="1"/>
  <c r="U409" i="3" s="1"/>
  <c r="T411" i="3"/>
  <c r="T410" i="3" s="1"/>
  <c r="S411" i="3"/>
  <c r="S410" i="3" s="1"/>
  <c r="S409" i="3" s="1"/>
  <c r="S408" i="3" s="1"/>
  <c r="S407" i="3" s="1"/>
  <c r="S406" i="3" s="1"/>
  <c r="R411" i="3"/>
  <c r="R410" i="3" s="1"/>
  <c r="R409" i="3" s="1"/>
  <c r="R408" i="3" s="1"/>
  <c r="R407" i="3" s="1"/>
  <c r="R406" i="3" s="1"/>
  <c r="Q411" i="3"/>
  <c r="P411" i="3"/>
  <c r="O411" i="3"/>
  <c r="N411" i="3"/>
  <c r="M411" i="3"/>
  <c r="M410" i="3" s="1"/>
  <c r="M409" i="3" s="1"/>
  <c r="M408" i="3" s="1"/>
  <c r="M407" i="3" s="1"/>
  <c r="M406" i="3" s="1"/>
  <c r="L411" i="3"/>
  <c r="J411" i="3"/>
  <c r="J410" i="3" s="1"/>
  <c r="J409" i="3" s="1"/>
  <c r="J408" i="3" s="1"/>
  <c r="J407" i="3" s="1"/>
  <c r="J406" i="3" s="1"/>
  <c r="Y410" i="3"/>
  <c r="Y409" i="3" s="1"/>
  <c r="X410" i="3"/>
  <c r="X409" i="3" s="1"/>
  <c r="X408" i="3" s="1"/>
  <c r="X407" i="3" s="1"/>
  <c r="X406" i="3" s="1"/>
  <c r="W410" i="3"/>
  <c r="W409" i="3" s="1"/>
  <c r="W408" i="3" s="1"/>
  <c r="W407" i="3" s="1"/>
  <c r="W406" i="3" s="1"/>
  <c r="V410" i="3"/>
  <c r="V409" i="3" s="1"/>
  <c r="Q410" i="3"/>
  <c r="Q409" i="3" s="1"/>
  <c r="P410" i="3"/>
  <c r="P409" i="3" s="1"/>
  <c r="P408" i="3" s="1"/>
  <c r="P407" i="3" s="1"/>
  <c r="P406" i="3" s="1"/>
  <c r="O410" i="3"/>
  <c r="O409" i="3" s="1"/>
  <c r="O408" i="3" s="1"/>
  <c r="O407" i="3" s="1"/>
  <c r="O406" i="3" s="1"/>
  <c r="N410" i="3"/>
  <c r="N409" i="3" s="1"/>
  <c r="Z409" i="3"/>
  <c r="Z408" i="3" s="1"/>
  <c r="Z407" i="3" s="1"/>
  <c r="Z406" i="3" s="1"/>
  <c r="T409" i="3"/>
  <c r="T408" i="3" s="1"/>
  <c r="T407" i="3" s="1"/>
  <c r="T406" i="3" s="1"/>
  <c r="V408" i="3"/>
  <c r="V407" i="3" s="1"/>
  <c r="V406" i="3" s="1"/>
  <c r="N408" i="3"/>
  <c r="N407" i="3" s="1"/>
  <c r="N406" i="3" s="1"/>
  <c r="K405" i="3"/>
  <c r="I405" i="3"/>
  <c r="AA404" i="3"/>
  <c r="Z404" i="3"/>
  <c r="Y404" i="3"/>
  <c r="Y403" i="3" s="1"/>
  <c r="X404" i="3"/>
  <c r="W404" i="3"/>
  <c r="V404" i="3"/>
  <c r="U404" i="3"/>
  <c r="U403" i="3" s="1"/>
  <c r="T404" i="3"/>
  <c r="S404" i="3"/>
  <c r="R404" i="3"/>
  <c r="Q404" i="3"/>
  <c r="P404" i="3"/>
  <c r="O404" i="3"/>
  <c r="N404" i="3"/>
  <c r="AA403" i="3"/>
  <c r="Z403" i="3"/>
  <c r="X403" i="3"/>
  <c r="W403" i="3"/>
  <c r="V403" i="3"/>
  <c r="T403" i="3"/>
  <c r="S403" i="3"/>
  <c r="R403" i="3"/>
  <c r="P403" i="3"/>
  <c r="O403" i="3"/>
  <c r="N403" i="3"/>
  <c r="K402" i="3"/>
  <c r="I402" i="3"/>
  <c r="AB401" i="3"/>
  <c r="AA401" i="3"/>
  <c r="Z401" i="3"/>
  <c r="Y401" i="3"/>
  <c r="Y400" i="3" s="1"/>
  <c r="X401" i="3"/>
  <c r="X400" i="3" s="1"/>
  <c r="X393" i="3" s="1"/>
  <c r="W401" i="3"/>
  <c r="W400" i="3" s="1"/>
  <c r="V401" i="3"/>
  <c r="V400" i="3" s="1"/>
  <c r="V393" i="3" s="1"/>
  <c r="U401" i="3"/>
  <c r="T401" i="3"/>
  <c r="S401" i="3"/>
  <c r="R401" i="3"/>
  <c r="Q401" i="3"/>
  <c r="Q400" i="3" s="1"/>
  <c r="P401" i="3"/>
  <c r="P400" i="3" s="1"/>
  <c r="P393" i="3" s="1"/>
  <c r="O401" i="3"/>
  <c r="O400" i="3" s="1"/>
  <c r="N401" i="3"/>
  <c r="N400" i="3" s="1"/>
  <c r="N393" i="3" s="1"/>
  <c r="M401" i="3"/>
  <c r="L401" i="3"/>
  <c r="J401" i="3"/>
  <c r="AB400" i="3"/>
  <c r="AB393" i="3" s="1"/>
  <c r="AA400" i="3"/>
  <c r="Z400" i="3"/>
  <c r="U400" i="3"/>
  <c r="T400" i="3"/>
  <c r="T393" i="3" s="1"/>
  <c r="S400" i="3"/>
  <c r="R400" i="3"/>
  <c r="M400" i="3"/>
  <c r="L400" i="3"/>
  <c r="J400" i="3"/>
  <c r="K399" i="3"/>
  <c r="I399" i="3"/>
  <c r="AA398" i="3"/>
  <c r="Z398" i="3"/>
  <c r="Y398" i="3"/>
  <c r="X398" i="3"/>
  <c r="W398" i="3"/>
  <c r="W393" i="3" s="1"/>
  <c r="V398" i="3"/>
  <c r="U398" i="3"/>
  <c r="U393" i="3" s="1"/>
  <c r="T398" i="3"/>
  <c r="S398" i="3"/>
  <c r="R398" i="3"/>
  <c r="Q398" i="3"/>
  <c r="J398" i="3"/>
  <c r="K397" i="3"/>
  <c r="I397" i="3"/>
  <c r="AA396" i="3"/>
  <c r="Z396" i="3"/>
  <c r="Y396" i="3"/>
  <c r="X396" i="3"/>
  <c r="W396" i="3"/>
  <c r="V396" i="3"/>
  <c r="U396" i="3"/>
  <c r="T396" i="3"/>
  <c r="S396" i="3"/>
  <c r="R396" i="3"/>
  <c r="Q396" i="3"/>
  <c r="P396" i="3"/>
  <c r="J396" i="3"/>
  <c r="I396" i="3"/>
  <c r="K396" i="3" s="1"/>
  <c r="I395" i="3"/>
  <c r="K395" i="3" s="1"/>
  <c r="AB394" i="3"/>
  <c r="AA394" i="3"/>
  <c r="AA393" i="3" s="1"/>
  <c r="Z394" i="3"/>
  <c r="Y394" i="3"/>
  <c r="X394" i="3"/>
  <c r="W394" i="3"/>
  <c r="V394" i="3"/>
  <c r="U394" i="3"/>
  <c r="T394" i="3"/>
  <c r="S394" i="3"/>
  <c r="S393" i="3" s="1"/>
  <c r="R394" i="3"/>
  <c r="Q394" i="3"/>
  <c r="P394" i="3"/>
  <c r="O394" i="3"/>
  <c r="I394" i="3" s="1"/>
  <c r="K394" i="3" s="1"/>
  <c r="N394" i="3"/>
  <c r="M394" i="3"/>
  <c r="L394" i="3"/>
  <c r="J394" i="3"/>
  <c r="O393" i="3"/>
  <c r="M393" i="3"/>
  <c r="I392" i="3"/>
  <c r="K392" i="3" s="1"/>
  <c r="I391" i="3"/>
  <c r="K391" i="3" s="1"/>
  <c r="AB390" i="3"/>
  <c r="AA390" i="3"/>
  <c r="AA385" i="3" s="1"/>
  <c r="AA384" i="3" s="1"/>
  <c r="AA383" i="3" s="1"/>
  <c r="AA382" i="3" s="1"/>
  <c r="AA376" i="3" s="1"/>
  <c r="Z390" i="3"/>
  <c r="Z385" i="3" s="1"/>
  <c r="Z384" i="3" s="1"/>
  <c r="Y390" i="3"/>
  <c r="X390" i="3"/>
  <c r="W390" i="3"/>
  <c r="V390" i="3"/>
  <c r="V385" i="3" s="1"/>
  <c r="V384" i="3" s="1"/>
  <c r="U390" i="3"/>
  <c r="T390" i="3"/>
  <c r="S390" i="3"/>
  <c r="S385" i="3" s="1"/>
  <c r="S384" i="3" s="1"/>
  <c r="R390" i="3"/>
  <c r="R385" i="3" s="1"/>
  <c r="R384" i="3" s="1"/>
  <c r="Q390" i="3"/>
  <c r="P390" i="3"/>
  <c r="O390" i="3"/>
  <c r="N390" i="3"/>
  <c r="N385" i="3" s="1"/>
  <c r="N384" i="3" s="1"/>
  <c r="M390" i="3"/>
  <c r="L390" i="3"/>
  <c r="J390" i="3"/>
  <c r="J385" i="3" s="1"/>
  <c r="J384" i="3" s="1"/>
  <c r="I389" i="3"/>
  <c r="K389" i="3" s="1"/>
  <c r="I388" i="3"/>
  <c r="K388" i="3" s="1"/>
  <c r="I387" i="3"/>
  <c r="K387" i="3" s="1"/>
  <c r="AB386" i="3"/>
  <c r="AA386" i="3"/>
  <c r="Z386" i="3"/>
  <c r="Y386" i="3"/>
  <c r="X386" i="3"/>
  <c r="X385" i="3" s="1"/>
  <c r="X384" i="3" s="1"/>
  <c r="W386" i="3"/>
  <c r="W385" i="3" s="1"/>
  <c r="W384" i="3" s="1"/>
  <c r="V386" i="3"/>
  <c r="U386" i="3"/>
  <c r="T386" i="3"/>
  <c r="S386" i="3"/>
  <c r="R386" i="3"/>
  <c r="Q386" i="3"/>
  <c r="Q385" i="3" s="1"/>
  <c r="Q384" i="3" s="1"/>
  <c r="P386" i="3"/>
  <c r="P385" i="3" s="1"/>
  <c r="P384" i="3" s="1"/>
  <c r="O386" i="3"/>
  <c r="N386" i="3"/>
  <c r="M386" i="3"/>
  <c r="L386" i="3"/>
  <c r="J386" i="3"/>
  <c r="AB385" i="3"/>
  <c r="AB384" i="3" s="1"/>
  <c r="AB383" i="3" s="1"/>
  <c r="AB382" i="3" s="1"/>
  <c r="AB376" i="3" s="1"/>
  <c r="Y385" i="3"/>
  <c r="Y384" i="3" s="1"/>
  <c r="U385" i="3"/>
  <c r="U384" i="3" s="1"/>
  <c r="T385" i="3"/>
  <c r="T384" i="3" s="1"/>
  <c r="M385" i="3"/>
  <c r="L385" i="3"/>
  <c r="L384" i="3" s="1"/>
  <c r="M384" i="3"/>
  <c r="M383" i="3" s="1"/>
  <c r="M382" i="3" s="1"/>
  <c r="M376" i="3" s="1"/>
  <c r="I381" i="3"/>
  <c r="K381" i="3" s="1"/>
  <c r="AA380" i="3"/>
  <c r="Z380" i="3"/>
  <c r="Y380" i="3"/>
  <c r="X380" i="3"/>
  <c r="W380" i="3"/>
  <c r="V380" i="3"/>
  <c r="U380" i="3"/>
  <c r="T380" i="3"/>
  <c r="S380" i="3"/>
  <c r="R380" i="3"/>
  <c r="I380" i="3" s="1"/>
  <c r="K380" i="3" s="1"/>
  <c r="Q380" i="3"/>
  <c r="P380" i="3"/>
  <c r="O380" i="3"/>
  <c r="J380" i="3"/>
  <c r="AA379" i="3"/>
  <c r="Z379" i="3"/>
  <c r="Y379" i="3"/>
  <c r="X379" i="3"/>
  <c r="W379" i="3"/>
  <c r="V379" i="3"/>
  <c r="U379" i="3"/>
  <c r="T379" i="3"/>
  <c r="S379" i="3"/>
  <c r="R379" i="3"/>
  <c r="I379" i="3" s="1"/>
  <c r="K379" i="3" s="1"/>
  <c r="Q379" i="3"/>
  <c r="P379" i="3"/>
  <c r="O379" i="3"/>
  <c r="J379" i="3"/>
  <c r="AA378" i="3"/>
  <c r="Z378" i="3"/>
  <c r="Y378" i="3"/>
  <c r="X378" i="3"/>
  <c r="W378" i="3"/>
  <c r="V378" i="3"/>
  <c r="U378" i="3"/>
  <c r="T378" i="3"/>
  <c r="S378" i="3"/>
  <c r="R378" i="3"/>
  <c r="I378" i="3" s="1"/>
  <c r="Q378" i="3"/>
  <c r="P378" i="3"/>
  <c r="O378" i="3"/>
  <c r="J378" i="3"/>
  <c r="AA377" i="3"/>
  <c r="Z377" i="3"/>
  <c r="Y377" i="3"/>
  <c r="X377" i="3"/>
  <c r="W377" i="3"/>
  <c r="V377" i="3"/>
  <c r="U377" i="3"/>
  <c r="T377" i="3"/>
  <c r="S377" i="3"/>
  <c r="O377" i="3"/>
  <c r="J377" i="3"/>
  <c r="K375" i="3"/>
  <c r="I375" i="3"/>
  <c r="AA374" i="3"/>
  <c r="Z374" i="3"/>
  <c r="Y374" i="3"/>
  <c r="X374" i="3"/>
  <c r="W374" i="3"/>
  <c r="W373" i="3" s="1"/>
  <c r="W372" i="3" s="1"/>
  <c r="V374" i="3"/>
  <c r="U374" i="3"/>
  <c r="T374" i="3"/>
  <c r="S374" i="3"/>
  <c r="R374" i="3"/>
  <c r="Q374" i="3"/>
  <c r="P374" i="3"/>
  <c r="O374" i="3"/>
  <c r="I374" i="3" s="1"/>
  <c r="K374" i="3" s="1"/>
  <c r="J374" i="3"/>
  <c r="AA373" i="3"/>
  <c r="Z373" i="3"/>
  <c r="Y373" i="3"/>
  <c r="Y372" i="3" s="1"/>
  <c r="X373" i="3"/>
  <c r="V373" i="3"/>
  <c r="U373" i="3"/>
  <c r="U372" i="3" s="1"/>
  <c r="T373" i="3"/>
  <c r="S373" i="3"/>
  <c r="R373" i="3"/>
  <c r="Q373" i="3"/>
  <c r="Q372" i="3" s="1"/>
  <c r="P373" i="3"/>
  <c r="J373" i="3"/>
  <c r="J372" i="3" s="1"/>
  <c r="AA372" i="3"/>
  <c r="Z372" i="3"/>
  <c r="X372" i="3"/>
  <c r="V372" i="3"/>
  <c r="T372" i="3"/>
  <c r="S372" i="3"/>
  <c r="R372" i="3"/>
  <c r="P372" i="3"/>
  <c r="K371" i="3"/>
  <c r="I371" i="3"/>
  <c r="K370" i="3"/>
  <c r="I370" i="3"/>
  <c r="K369" i="3"/>
  <c r="I369" i="3"/>
  <c r="AB368" i="3"/>
  <c r="AB367" i="3" s="1"/>
  <c r="AA368" i="3"/>
  <c r="Z368" i="3"/>
  <c r="Y368" i="3"/>
  <c r="X368" i="3"/>
  <c r="X367" i="3" s="1"/>
  <c r="W368" i="3"/>
  <c r="V368" i="3"/>
  <c r="V367" i="3" s="1"/>
  <c r="U368" i="3"/>
  <c r="T368" i="3"/>
  <c r="S368" i="3"/>
  <c r="R368" i="3"/>
  <c r="Q368" i="3"/>
  <c r="P368" i="3"/>
  <c r="P367" i="3" s="1"/>
  <c r="P363" i="3" s="1"/>
  <c r="P359" i="3" s="1"/>
  <c r="P358" i="3" s="1"/>
  <c r="P357" i="3" s="1"/>
  <c r="O368" i="3"/>
  <c r="N368" i="3"/>
  <c r="N367" i="3" s="1"/>
  <c r="M368" i="3"/>
  <c r="L368" i="3"/>
  <c r="J368" i="3"/>
  <c r="AA367" i="3"/>
  <c r="AA363" i="3" s="1"/>
  <c r="AA359" i="3" s="1"/>
  <c r="AA358" i="3" s="1"/>
  <c r="AA357" i="3" s="1"/>
  <c r="Z367" i="3"/>
  <c r="Y367" i="3"/>
  <c r="W367" i="3"/>
  <c r="W363" i="3" s="1"/>
  <c r="U367" i="3"/>
  <c r="T367" i="3"/>
  <c r="S367" i="3"/>
  <c r="S363" i="3" s="1"/>
  <c r="R367" i="3"/>
  <c r="R363" i="3" s="1"/>
  <c r="R359" i="3" s="1"/>
  <c r="R358" i="3" s="1"/>
  <c r="R357" i="3" s="1"/>
  <c r="Q367" i="3"/>
  <c r="O367" i="3"/>
  <c r="O363" i="3" s="1"/>
  <c r="M367" i="3"/>
  <c r="L367" i="3"/>
  <c r="J367" i="3"/>
  <c r="K366" i="3"/>
  <c r="I366" i="3"/>
  <c r="AB365" i="3"/>
  <c r="AA365" i="3"/>
  <c r="Z365" i="3"/>
  <c r="Y365" i="3"/>
  <c r="X365" i="3"/>
  <c r="X364" i="3" s="1"/>
  <c r="X363" i="3" s="1"/>
  <c r="X359" i="3" s="1"/>
  <c r="X358" i="3" s="1"/>
  <c r="W365" i="3"/>
  <c r="V365" i="3"/>
  <c r="U365" i="3"/>
  <c r="U364" i="3" s="1"/>
  <c r="U363" i="3" s="1"/>
  <c r="T365" i="3"/>
  <c r="S365" i="3"/>
  <c r="R365" i="3"/>
  <c r="Q365" i="3"/>
  <c r="P365" i="3"/>
  <c r="P364" i="3" s="1"/>
  <c r="O365" i="3"/>
  <c r="N365" i="3"/>
  <c r="M365" i="3"/>
  <c r="M364" i="3" s="1"/>
  <c r="M363" i="3" s="1"/>
  <c r="M359" i="3" s="1"/>
  <c r="M358" i="3" s="1"/>
  <c r="M357" i="3" s="1"/>
  <c r="L365" i="3"/>
  <c r="I365" i="3" s="1"/>
  <c r="K365" i="3" s="1"/>
  <c r="J365" i="3"/>
  <c r="AB364" i="3"/>
  <c r="AA364" i="3"/>
  <c r="Z364" i="3"/>
  <c r="Y364" i="3"/>
  <c r="Y363" i="3" s="1"/>
  <c r="Y359" i="3" s="1"/>
  <c r="W364" i="3"/>
  <c r="V364" i="3"/>
  <c r="V363" i="3" s="1"/>
  <c r="V359" i="3" s="1"/>
  <c r="V358" i="3" s="1"/>
  <c r="V357" i="3" s="1"/>
  <c r="T364" i="3"/>
  <c r="T363" i="3" s="1"/>
  <c r="T359" i="3" s="1"/>
  <c r="T358" i="3" s="1"/>
  <c r="T357" i="3" s="1"/>
  <c r="S364" i="3"/>
  <c r="R364" i="3"/>
  <c r="Q364" i="3"/>
  <c r="Q363" i="3" s="1"/>
  <c r="Q359" i="3" s="1"/>
  <c r="O364" i="3"/>
  <c r="N364" i="3"/>
  <c r="L364" i="3"/>
  <c r="J364" i="3"/>
  <c r="J363" i="3" s="1"/>
  <c r="J359" i="3" s="1"/>
  <c r="Z363" i="3"/>
  <c r="Z359" i="3" s="1"/>
  <c r="N363" i="3"/>
  <c r="N359" i="3" s="1"/>
  <c r="N358" i="3" s="1"/>
  <c r="N357" i="3" s="1"/>
  <c r="K362" i="3"/>
  <c r="I362" i="3"/>
  <c r="AA361" i="3"/>
  <c r="Z361" i="3"/>
  <c r="Y361" i="3"/>
  <c r="X361" i="3"/>
  <c r="W361" i="3"/>
  <c r="W360" i="3" s="1"/>
  <c r="V361" i="3"/>
  <c r="U361" i="3"/>
  <c r="U360" i="3" s="1"/>
  <c r="T361" i="3"/>
  <c r="S361" i="3"/>
  <c r="R361" i="3"/>
  <c r="Q361" i="3"/>
  <c r="P361" i="3"/>
  <c r="O361" i="3"/>
  <c r="O360" i="3" s="1"/>
  <c r="N361" i="3"/>
  <c r="AA360" i="3"/>
  <c r="Z360" i="3"/>
  <c r="Y360" i="3"/>
  <c r="X360" i="3"/>
  <c r="V360" i="3"/>
  <c r="T360" i="3"/>
  <c r="S360" i="3"/>
  <c r="R360" i="3"/>
  <c r="Q360" i="3"/>
  <c r="P360" i="3"/>
  <c r="N360" i="3"/>
  <c r="Z358" i="3"/>
  <c r="Z357" i="3" s="1"/>
  <c r="X357" i="3"/>
  <c r="K356" i="3"/>
  <c r="I355" i="3"/>
  <c r="K355" i="3" s="1"/>
  <c r="AB354" i="3"/>
  <c r="AA354" i="3"/>
  <c r="AA353" i="3" s="1"/>
  <c r="AA352" i="3" s="1"/>
  <c r="AA351" i="3" s="1"/>
  <c r="AA350" i="3" s="1"/>
  <c r="Z354" i="3"/>
  <c r="Z353" i="3" s="1"/>
  <c r="Z352" i="3" s="1"/>
  <c r="Z351" i="3" s="1"/>
  <c r="Z350" i="3" s="1"/>
  <c r="Y354" i="3"/>
  <c r="X354" i="3"/>
  <c r="W354" i="3"/>
  <c r="W353" i="3" s="1"/>
  <c r="W352" i="3" s="1"/>
  <c r="W351" i="3" s="1"/>
  <c r="W350" i="3" s="1"/>
  <c r="V354" i="3"/>
  <c r="U354" i="3"/>
  <c r="U353" i="3" s="1"/>
  <c r="T354" i="3"/>
  <c r="S354" i="3"/>
  <c r="S353" i="3" s="1"/>
  <c r="R354" i="3"/>
  <c r="R353" i="3" s="1"/>
  <c r="R352" i="3" s="1"/>
  <c r="R351" i="3" s="1"/>
  <c r="R350" i="3" s="1"/>
  <c r="Q354" i="3"/>
  <c r="P354" i="3"/>
  <c r="O354" i="3"/>
  <c r="N354" i="3"/>
  <c r="M354" i="3"/>
  <c r="L354" i="3"/>
  <c r="J354" i="3"/>
  <c r="J353" i="3" s="1"/>
  <c r="J352" i="3" s="1"/>
  <c r="J351" i="3" s="1"/>
  <c r="AB353" i="3"/>
  <c r="Y353" i="3"/>
  <c r="Y352" i="3" s="1"/>
  <c r="X353" i="3"/>
  <c r="V353" i="3"/>
  <c r="V352" i="3" s="1"/>
  <c r="V351" i="3" s="1"/>
  <c r="V350" i="3" s="1"/>
  <c r="T353" i="3"/>
  <c r="Q353" i="3"/>
  <c r="Q352" i="3" s="1"/>
  <c r="P353" i="3"/>
  <c r="O353" i="3"/>
  <c r="O352" i="3" s="1"/>
  <c r="O351" i="3" s="1"/>
  <c r="O350" i="3" s="1"/>
  <c r="N353" i="3"/>
  <c r="N352" i="3" s="1"/>
  <c r="N351" i="3" s="1"/>
  <c r="N350" i="3" s="1"/>
  <c r="L353" i="3"/>
  <c r="AB352" i="3"/>
  <c r="X352" i="3"/>
  <c r="U352" i="3"/>
  <c r="U351" i="3" s="1"/>
  <c r="T352" i="3"/>
  <c r="S352" i="3"/>
  <c r="S351" i="3" s="1"/>
  <c r="S350" i="3" s="1"/>
  <c r="P352" i="3"/>
  <c r="L352" i="3"/>
  <c r="AB351" i="3"/>
  <c r="Y351" i="3"/>
  <c r="Y350" i="3" s="1"/>
  <c r="X351" i="3"/>
  <c r="T351" i="3"/>
  <c r="Q351" i="3"/>
  <c r="Q350" i="3" s="1"/>
  <c r="P351" i="3"/>
  <c r="L351" i="3"/>
  <c r="AB350" i="3"/>
  <c r="X350" i="3"/>
  <c r="U350" i="3"/>
  <c r="T350" i="3"/>
  <c r="P350" i="3"/>
  <c r="L350" i="3"/>
  <c r="J350" i="3"/>
  <c r="I349" i="3"/>
  <c r="K349" i="3" s="1"/>
  <c r="AB348" i="3"/>
  <c r="AA348" i="3"/>
  <c r="Z348" i="3"/>
  <c r="Y348" i="3"/>
  <c r="Y347" i="3" s="1"/>
  <c r="Y346" i="3" s="1"/>
  <c r="Y345" i="3" s="1"/>
  <c r="Y344" i="3" s="1"/>
  <c r="X348" i="3"/>
  <c r="X347" i="3" s="1"/>
  <c r="X346" i="3" s="1"/>
  <c r="X345" i="3" s="1"/>
  <c r="X344" i="3" s="1"/>
  <c r="W348" i="3"/>
  <c r="W347" i="3" s="1"/>
  <c r="W346" i="3" s="1"/>
  <c r="W345" i="3" s="1"/>
  <c r="W344" i="3" s="1"/>
  <c r="V348" i="3"/>
  <c r="U348" i="3"/>
  <c r="T348" i="3"/>
  <c r="S348" i="3"/>
  <c r="R348" i="3"/>
  <c r="Q348" i="3"/>
  <c r="Q347" i="3" s="1"/>
  <c r="Q346" i="3" s="1"/>
  <c r="Q345" i="3" s="1"/>
  <c r="Q344" i="3" s="1"/>
  <c r="P348" i="3"/>
  <c r="P347" i="3" s="1"/>
  <c r="P346" i="3" s="1"/>
  <c r="O348" i="3"/>
  <c r="O347" i="3" s="1"/>
  <c r="N348" i="3"/>
  <c r="M348" i="3"/>
  <c r="L348" i="3"/>
  <c r="J348" i="3"/>
  <c r="AB347" i="3"/>
  <c r="AB346" i="3" s="1"/>
  <c r="AB345" i="3" s="1"/>
  <c r="AA347" i="3"/>
  <c r="AA346" i="3" s="1"/>
  <c r="AA345" i="3" s="1"/>
  <c r="AA344" i="3" s="1"/>
  <c r="Z347" i="3"/>
  <c r="V347" i="3"/>
  <c r="U347" i="3"/>
  <c r="T347" i="3"/>
  <c r="T346" i="3" s="1"/>
  <c r="T345" i="3" s="1"/>
  <c r="S347" i="3"/>
  <c r="S346" i="3" s="1"/>
  <c r="S345" i="3" s="1"/>
  <c r="S344" i="3" s="1"/>
  <c r="R347" i="3"/>
  <c r="N347" i="3"/>
  <c r="M347" i="3"/>
  <c r="M346" i="3" s="1"/>
  <c r="M345" i="3" s="1"/>
  <c r="M344" i="3" s="1"/>
  <c r="L347" i="3"/>
  <c r="J347" i="3"/>
  <c r="Z346" i="3"/>
  <c r="V346" i="3"/>
  <c r="U346" i="3"/>
  <c r="U345" i="3" s="1"/>
  <c r="U344" i="3" s="1"/>
  <c r="R346" i="3"/>
  <c r="N346" i="3"/>
  <c r="L346" i="3"/>
  <c r="J346" i="3"/>
  <c r="Z345" i="3"/>
  <c r="V345" i="3"/>
  <c r="R345" i="3"/>
  <c r="P345" i="3"/>
  <c r="P344" i="3" s="1"/>
  <c r="N345" i="3"/>
  <c r="J345" i="3"/>
  <c r="AB344" i="3"/>
  <c r="Z344" i="3"/>
  <c r="V344" i="3"/>
  <c r="T344" i="3"/>
  <c r="R344" i="3"/>
  <c r="N344" i="3"/>
  <c r="J344" i="3"/>
  <c r="I343" i="3"/>
  <c r="K343" i="3" s="1"/>
  <c r="AA342" i="3"/>
  <c r="Z342" i="3"/>
  <c r="Y342" i="3"/>
  <c r="Y341" i="3" s="1"/>
  <c r="X342" i="3"/>
  <c r="X341" i="3" s="1"/>
  <c r="W342" i="3"/>
  <c r="V342" i="3"/>
  <c r="V341" i="3" s="1"/>
  <c r="V336" i="3" s="1"/>
  <c r="U342" i="3"/>
  <c r="U341" i="3" s="1"/>
  <c r="T342" i="3"/>
  <c r="S342" i="3"/>
  <c r="R342" i="3"/>
  <c r="Q342" i="3"/>
  <c r="Q341" i="3" s="1"/>
  <c r="P342" i="3"/>
  <c r="O342" i="3"/>
  <c r="N342" i="3"/>
  <c r="N341" i="3" s="1"/>
  <c r="M342" i="3"/>
  <c r="M341" i="3" s="1"/>
  <c r="J342" i="3"/>
  <c r="AA341" i="3"/>
  <c r="Z341" i="3"/>
  <c r="Z336" i="3" s="1"/>
  <c r="W341" i="3"/>
  <c r="T341" i="3"/>
  <c r="S341" i="3"/>
  <c r="R341" i="3"/>
  <c r="R336" i="3" s="1"/>
  <c r="O341" i="3"/>
  <c r="J341" i="3"/>
  <c r="J336" i="3" s="1"/>
  <c r="I340" i="3"/>
  <c r="K340" i="3" s="1"/>
  <c r="AB339" i="3"/>
  <c r="AB338" i="3" s="1"/>
  <c r="AB337" i="3" s="1"/>
  <c r="AB336" i="3" s="1"/>
  <c r="AB328" i="3" s="1"/>
  <c r="AB327" i="3" s="1"/>
  <c r="AA339" i="3"/>
  <c r="AA338" i="3" s="1"/>
  <c r="AA337" i="3" s="1"/>
  <c r="AA336" i="3" s="1"/>
  <c r="Z339" i="3"/>
  <c r="Y339" i="3"/>
  <c r="X339" i="3"/>
  <c r="W339" i="3"/>
  <c r="V339" i="3"/>
  <c r="U339" i="3"/>
  <c r="U338" i="3" s="1"/>
  <c r="U337" i="3" s="1"/>
  <c r="T339" i="3"/>
  <c r="T338" i="3" s="1"/>
  <c r="T337" i="3" s="1"/>
  <c r="T336" i="3" s="1"/>
  <c r="T328" i="3" s="1"/>
  <c r="T327" i="3" s="1"/>
  <c r="S339" i="3"/>
  <c r="S338" i="3" s="1"/>
  <c r="R339" i="3"/>
  <c r="Q339" i="3"/>
  <c r="P339" i="3"/>
  <c r="O339" i="3"/>
  <c r="N339" i="3"/>
  <c r="M339" i="3"/>
  <c r="M338" i="3" s="1"/>
  <c r="M337" i="3" s="1"/>
  <c r="M336" i="3" s="1"/>
  <c r="L339" i="3"/>
  <c r="I339" i="3" s="1"/>
  <c r="K339" i="3" s="1"/>
  <c r="J339" i="3"/>
  <c r="Z338" i="3"/>
  <c r="Y338" i="3"/>
  <c r="Y337" i="3" s="1"/>
  <c r="X338" i="3"/>
  <c r="X337" i="3" s="1"/>
  <c r="W338" i="3"/>
  <c r="W337" i="3" s="1"/>
  <c r="W336" i="3" s="1"/>
  <c r="V338" i="3"/>
  <c r="R338" i="3"/>
  <c r="Q338" i="3"/>
  <c r="Q337" i="3" s="1"/>
  <c r="Q336" i="3" s="1"/>
  <c r="P338" i="3"/>
  <c r="P337" i="3" s="1"/>
  <c r="O338" i="3"/>
  <c r="O337" i="3" s="1"/>
  <c r="O336" i="3" s="1"/>
  <c r="N338" i="3"/>
  <c r="J338" i="3"/>
  <c r="Z337" i="3"/>
  <c r="V337" i="3"/>
  <c r="S337" i="3"/>
  <c r="S336" i="3" s="1"/>
  <c r="R337" i="3"/>
  <c r="N337" i="3"/>
  <c r="J337" i="3"/>
  <c r="U336" i="3"/>
  <c r="I335" i="3"/>
  <c r="K335" i="3" s="1"/>
  <c r="I334" i="3"/>
  <c r="K334" i="3" s="1"/>
  <c r="I333" i="3"/>
  <c r="K333" i="3" s="1"/>
  <c r="AB332" i="3"/>
  <c r="AA332" i="3"/>
  <c r="AA331" i="3" s="1"/>
  <c r="Z332" i="3"/>
  <c r="Z331" i="3" s="1"/>
  <c r="Y332" i="3"/>
  <c r="X332" i="3"/>
  <c r="W332" i="3"/>
  <c r="V332" i="3"/>
  <c r="U332" i="3"/>
  <c r="U331" i="3" s="1"/>
  <c r="U330" i="3" s="1"/>
  <c r="U329" i="3" s="1"/>
  <c r="U328" i="3" s="1"/>
  <c r="T332" i="3"/>
  <c r="S332" i="3"/>
  <c r="S331" i="3" s="1"/>
  <c r="R332" i="3"/>
  <c r="R331" i="3" s="1"/>
  <c r="Q332" i="3"/>
  <c r="P332" i="3"/>
  <c r="O332" i="3"/>
  <c r="N332" i="3"/>
  <c r="M332" i="3"/>
  <c r="M331" i="3" s="1"/>
  <c r="L332" i="3"/>
  <c r="J332" i="3"/>
  <c r="J331" i="3" s="1"/>
  <c r="AB331" i="3"/>
  <c r="Y331" i="3"/>
  <c r="Y330" i="3" s="1"/>
  <c r="Y329" i="3" s="1"/>
  <c r="X331" i="3"/>
  <c r="W331" i="3"/>
  <c r="W330" i="3" s="1"/>
  <c r="V331" i="3"/>
  <c r="V330" i="3" s="1"/>
  <c r="T331" i="3"/>
  <c r="Q331" i="3"/>
  <c r="Q330" i="3" s="1"/>
  <c r="Q329" i="3" s="1"/>
  <c r="P331" i="3"/>
  <c r="O331" i="3"/>
  <c r="O330" i="3" s="1"/>
  <c r="O329" i="3" s="1"/>
  <c r="O328" i="3" s="1"/>
  <c r="N331" i="3"/>
  <c r="N330" i="3" s="1"/>
  <c r="N329" i="3" s="1"/>
  <c r="L331" i="3"/>
  <c r="AB330" i="3"/>
  <c r="AA330" i="3"/>
  <c r="AA329" i="3" s="1"/>
  <c r="AA328" i="3" s="1"/>
  <c r="AA327" i="3" s="1"/>
  <c r="Z330" i="3"/>
  <c r="Z329" i="3" s="1"/>
  <c r="X330" i="3"/>
  <c r="T330" i="3"/>
  <c r="S330" i="3"/>
  <c r="S329" i="3" s="1"/>
  <c r="S328" i="3" s="1"/>
  <c r="S327" i="3" s="1"/>
  <c r="R330" i="3"/>
  <c r="R329" i="3" s="1"/>
  <c r="P330" i="3"/>
  <c r="L330" i="3"/>
  <c r="J330" i="3"/>
  <c r="J329" i="3" s="1"/>
  <c r="AB329" i="3"/>
  <c r="X329" i="3"/>
  <c r="W329" i="3"/>
  <c r="W328" i="3" s="1"/>
  <c r="V329" i="3"/>
  <c r="V328" i="3" s="1"/>
  <c r="T329" i="3"/>
  <c r="P329" i="3"/>
  <c r="L329" i="3"/>
  <c r="Z328" i="3"/>
  <c r="Z327" i="3" s="1"/>
  <c r="R328" i="3"/>
  <c r="R327" i="3" s="1"/>
  <c r="J328" i="3"/>
  <c r="J327" i="3" s="1"/>
  <c r="I326" i="3"/>
  <c r="K326" i="3" s="1"/>
  <c r="AA325" i="3"/>
  <c r="AA324" i="3" s="1"/>
  <c r="Z325" i="3"/>
  <c r="Y325" i="3"/>
  <c r="Y324" i="3" s="1"/>
  <c r="Y323" i="3" s="1"/>
  <c r="Y322" i="3" s="1"/>
  <c r="X325" i="3"/>
  <c r="W325" i="3"/>
  <c r="V325" i="3"/>
  <c r="V324" i="3" s="1"/>
  <c r="U325" i="3"/>
  <c r="T325" i="3"/>
  <c r="T324" i="3" s="1"/>
  <c r="T323" i="3" s="1"/>
  <c r="T322" i="3" s="1"/>
  <c r="S325" i="3"/>
  <c r="J325" i="3"/>
  <c r="J324" i="3" s="1"/>
  <c r="J323" i="3" s="1"/>
  <c r="J322" i="3" s="1"/>
  <c r="Z324" i="3"/>
  <c r="Z323" i="3" s="1"/>
  <c r="Z322" i="3" s="1"/>
  <c r="X324" i="3"/>
  <c r="X323" i="3" s="1"/>
  <c r="X322" i="3" s="1"/>
  <c r="W324" i="3"/>
  <c r="W323" i="3" s="1"/>
  <c r="U324" i="3"/>
  <c r="U323" i="3" s="1"/>
  <c r="U322" i="3" s="1"/>
  <c r="AA323" i="3"/>
  <c r="AA322" i="3" s="1"/>
  <c r="V323" i="3"/>
  <c r="V322" i="3" s="1"/>
  <c r="W322" i="3"/>
  <c r="K321" i="3"/>
  <c r="I321" i="3"/>
  <c r="AA320" i="3"/>
  <c r="Z320" i="3"/>
  <c r="Y320" i="3"/>
  <c r="Y319" i="3" s="1"/>
  <c r="X320" i="3"/>
  <c r="X319" i="3" s="1"/>
  <c r="X318" i="3" s="1"/>
  <c r="X317" i="3" s="1"/>
  <c r="X316" i="3" s="1"/>
  <c r="W320" i="3"/>
  <c r="V320" i="3"/>
  <c r="V319" i="3" s="1"/>
  <c r="V318" i="3" s="1"/>
  <c r="V317" i="3" s="1"/>
  <c r="V316" i="3" s="1"/>
  <c r="U320" i="3"/>
  <c r="U319" i="3" s="1"/>
  <c r="T320" i="3"/>
  <c r="S320" i="3"/>
  <c r="R320" i="3"/>
  <c r="Q320" i="3"/>
  <c r="Q319" i="3" s="1"/>
  <c r="P320" i="3"/>
  <c r="P319" i="3" s="1"/>
  <c r="P318" i="3" s="1"/>
  <c r="P317" i="3" s="1"/>
  <c r="P316" i="3" s="1"/>
  <c r="O320" i="3"/>
  <c r="N320" i="3"/>
  <c r="N319" i="3" s="1"/>
  <c r="N318" i="3" s="1"/>
  <c r="N317" i="3" s="1"/>
  <c r="N316" i="3" s="1"/>
  <c r="M320" i="3"/>
  <c r="L320" i="3"/>
  <c r="AA319" i="3"/>
  <c r="AA318" i="3" s="1"/>
  <c r="Z319" i="3"/>
  <c r="W319" i="3"/>
  <c r="W318" i="3" s="1"/>
  <c r="W317" i="3" s="1"/>
  <c r="W316" i="3" s="1"/>
  <c r="T319" i="3"/>
  <c r="S319" i="3"/>
  <c r="S318" i="3" s="1"/>
  <c r="S317" i="3" s="1"/>
  <c r="S316" i="3" s="1"/>
  <c r="R319" i="3"/>
  <c r="O319" i="3"/>
  <c r="O318" i="3" s="1"/>
  <c r="O317" i="3" s="1"/>
  <c r="O316" i="3" s="1"/>
  <c r="L319" i="3"/>
  <c r="Z318" i="3"/>
  <c r="Z317" i="3" s="1"/>
  <c r="Z316" i="3" s="1"/>
  <c r="Y318" i="3"/>
  <c r="Y317" i="3" s="1"/>
  <c r="Y316" i="3" s="1"/>
  <c r="U318" i="3"/>
  <c r="U317" i="3" s="1"/>
  <c r="T318" i="3"/>
  <c r="T317" i="3" s="1"/>
  <c r="T316" i="3" s="1"/>
  <c r="R318" i="3"/>
  <c r="R317" i="3" s="1"/>
  <c r="R316" i="3" s="1"/>
  <c r="Q318" i="3"/>
  <c r="Q317" i="3" s="1"/>
  <c r="Q316" i="3" s="1"/>
  <c r="L318" i="3"/>
  <c r="AA317" i="3"/>
  <c r="AA316" i="3" s="1"/>
  <c r="U316" i="3"/>
  <c r="I315" i="3"/>
  <c r="K315" i="3" s="1"/>
  <c r="AA314" i="3"/>
  <c r="Z314" i="3"/>
  <c r="Y314" i="3"/>
  <c r="X314" i="3"/>
  <c r="W314" i="3"/>
  <c r="V314" i="3"/>
  <c r="I314" i="3" s="1"/>
  <c r="K314" i="3" s="1"/>
  <c r="J314" i="3"/>
  <c r="I313" i="3"/>
  <c r="K313" i="3" s="1"/>
  <c r="AA312" i="3"/>
  <c r="Z312" i="3"/>
  <c r="Y312" i="3"/>
  <c r="X312" i="3"/>
  <c r="X311" i="3" s="1"/>
  <c r="X310" i="3" s="1"/>
  <c r="X309" i="3" s="1"/>
  <c r="W312" i="3"/>
  <c r="V312" i="3"/>
  <c r="U312" i="3"/>
  <c r="U311" i="3" s="1"/>
  <c r="T312" i="3"/>
  <c r="AA311" i="3"/>
  <c r="AA310" i="3" s="1"/>
  <c r="AA309" i="3" s="1"/>
  <c r="Z311" i="3"/>
  <c r="Z310" i="3" s="1"/>
  <c r="Z309" i="3" s="1"/>
  <c r="Z308" i="3" s="1"/>
  <c r="Y311" i="3"/>
  <c r="Y310" i="3" s="1"/>
  <c r="Y309" i="3" s="1"/>
  <c r="Y308" i="3" s="1"/>
  <c r="W311" i="3"/>
  <c r="W310" i="3" s="1"/>
  <c r="W309" i="3" s="1"/>
  <c r="W308" i="3" s="1"/>
  <c r="V311" i="3"/>
  <c r="V310" i="3" s="1"/>
  <c r="V309" i="3" s="1"/>
  <c r="V308" i="3" s="1"/>
  <c r="J311" i="3"/>
  <c r="U310" i="3"/>
  <c r="U309" i="3" s="1"/>
  <c r="U308" i="3" s="1"/>
  <c r="J310" i="3"/>
  <c r="J309" i="3" s="1"/>
  <c r="J308" i="3" s="1"/>
  <c r="AA308" i="3"/>
  <c r="X308" i="3"/>
  <c r="K307" i="3"/>
  <c r="I307" i="3"/>
  <c r="I306" i="3"/>
  <c r="K306" i="3" s="1"/>
  <c r="AB305" i="3"/>
  <c r="AA305" i="3"/>
  <c r="Z305" i="3"/>
  <c r="Y305" i="3"/>
  <c r="X305" i="3"/>
  <c r="W305" i="3"/>
  <c r="V305" i="3"/>
  <c r="U305" i="3"/>
  <c r="T305" i="3"/>
  <c r="S305" i="3"/>
  <c r="S302" i="3" s="1"/>
  <c r="S301" i="3" s="1"/>
  <c r="R305" i="3"/>
  <c r="Q305" i="3"/>
  <c r="P305" i="3"/>
  <c r="O305" i="3"/>
  <c r="N305" i="3"/>
  <c r="M305" i="3"/>
  <c r="L305" i="3"/>
  <c r="J305" i="3"/>
  <c r="K304" i="3"/>
  <c r="I304" i="3"/>
  <c r="AB303" i="3"/>
  <c r="AA303" i="3"/>
  <c r="Z303" i="3"/>
  <c r="Y303" i="3"/>
  <c r="Y302" i="3" s="1"/>
  <c r="Y301" i="3" s="1"/>
  <c r="X303" i="3"/>
  <c r="X302" i="3" s="1"/>
  <c r="X301" i="3" s="1"/>
  <c r="W303" i="3"/>
  <c r="V303" i="3"/>
  <c r="V302" i="3" s="1"/>
  <c r="V301" i="3" s="1"/>
  <c r="U303" i="3"/>
  <c r="U302" i="3" s="1"/>
  <c r="U301" i="3" s="1"/>
  <c r="T303" i="3"/>
  <c r="S303" i="3"/>
  <c r="R303" i="3"/>
  <c r="Q303" i="3"/>
  <c r="Q302" i="3" s="1"/>
  <c r="Q301" i="3" s="1"/>
  <c r="P303" i="3"/>
  <c r="O303" i="3"/>
  <c r="N303" i="3"/>
  <c r="N302" i="3" s="1"/>
  <c r="N301" i="3" s="1"/>
  <c r="M303" i="3"/>
  <c r="M302" i="3" s="1"/>
  <c r="M301" i="3" s="1"/>
  <c r="L303" i="3"/>
  <c r="J303" i="3"/>
  <c r="AB302" i="3"/>
  <c r="AB301" i="3" s="1"/>
  <c r="Z302" i="3"/>
  <c r="W302" i="3"/>
  <c r="W301" i="3" s="1"/>
  <c r="W286" i="3" s="1"/>
  <c r="T302" i="3"/>
  <c r="T301" i="3" s="1"/>
  <c r="R302" i="3"/>
  <c r="R301" i="3" s="1"/>
  <c r="O302" i="3"/>
  <c r="O301" i="3" s="1"/>
  <c r="L302" i="3"/>
  <c r="L301" i="3" s="1"/>
  <c r="J302" i="3"/>
  <c r="Z301" i="3"/>
  <c r="J301" i="3"/>
  <c r="K300" i="3"/>
  <c r="I300" i="3"/>
  <c r="AB299" i="3"/>
  <c r="AA299" i="3"/>
  <c r="Z299" i="3"/>
  <c r="Y299" i="3"/>
  <c r="Y298" i="3" s="1"/>
  <c r="X299" i="3"/>
  <c r="X298" i="3" s="1"/>
  <c r="X287" i="3" s="1"/>
  <c r="W299" i="3"/>
  <c r="W298" i="3" s="1"/>
  <c r="W287" i="3" s="1"/>
  <c r="V299" i="3"/>
  <c r="V298" i="3" s="1"/>
  <c r="U299" i="3"/>
  <c r="T299" i="3"/>
  <c r="S299" i="3"/>
  <c r="R299" i="3"/>
  <c r="Q299" i="3"/>
  <c r="Q298" i="3" s="1"/>
  <c r="P299" i="3"/>
  <c r="O299" i="3"/>
  <c r="N299" i="3"/>
  <c r="N298" i="3" s="1"/>
  <c r="M299" i="3"/>
  <c r="M298" i="3" s="1"/>
  <c r="L299" i="3"/>
  <c r="J299" i="3"/>
  <c r="AB298" i="3"/>
  <c r="AA298" i="3"/>
  <c r="Z298" i="3"/>
  <c r="U298" i="3"/>
  <c r="T298" i="3"/>
  <c r="S298" i="3"/>
  <c r="R298" i="3"/>
  <c r="O298" i="3"/>
  <c r="L298" i="3"/>
  <c r="J298" i="3"/>
  <c r="J287" i="3" s="1"/>
  <c r="K297" i="3"/>
  <c r="I297" i="3"/>
  <c r="AA296" i="3"/>
  <c r="Z296" i="3"/>
  <c r="Y296" i="3"/>
  <c r="X296" i="3"/>
  <c r="W296" i="3"/>
  <c r="V296" i="3"/>
  <c r="U296" i="3"/>
  <c r="T296" i="3"/>
  <c r="S296" i="3"/>
  <c r="R296" i="3"/>
  <c r="Q296" i="3"/>
  <c r="P296" i="3"/>
  <c r="O296" i="3"/>
  <c r="J296" i="3"/>
  <c r="I295" i="3"/>
  <c r="K295" i="3" s="1"/>
  <c r="AA294" i="3"/>
  <c r="Z294" i="3"/>
  <c r="Y294" i="3"/>
  <c r="X294" i="3"/>
  <c r="W294" i="3"/>
  <c r="V294" i="3"/>
  <c r="U294" i="3"/>
  <c r="T294" i="3"/>
  <c r="S294" i="3"/>
  <c r="R294" i="3"/>
  <c r="Q294" i="3"/>
  <c r="P294" i="3"/>
  <c r="I294" i="3" s="1"/>
  <c r="K294" i="3" s="1"/>
  <c r="O294" i="3"/>
  <c r="J294" i="3"/>
  <c r="I293" i="3"/>
  <c r="K293" i="3" s="1"/>
  <c r="AA292" i="3"/>
  <c r="Z292" i="3"/>
  <c r="Z287" i="3" s="1"/>
  <c r="Z286" i="3" s="1"/>
  <c r="Y292" i="3"/>
  <c r="X292" i="3"/>
  <c r="W292" i="3"/>
  <c r="V292" i="3"/>
  <c r="U292" i="3"/>
  <c r="T292" i="3"/>
  <c r="S292" i="3"/>
  <c r="R292" i="3"/>
  <c r="Q292" i="3"/>
  <c r="P292" i="3"/>
  <c r="O292" i="3"/>
  <c r="N292" i="3"/>
  <c r="I291" i="3"/>
  <c r="K291" i="3" s="1"/>
  <c r="AB290" i="3"/>
  <c r="AA290" i="3"/>
  <c r="Z290" i="3"/>
  <c r="Y290" i="3"/>
  <c r="X290" i="3"/>
  <c r="W290" i="3"/>
  <c r="V290" i="3"/>
  <c r="U290" i="3"/>
  <c r="T290" i="3"/>
  <c r="S290" i="3"/>
  <c r="R290" i="3"/>
  <c r="Q290" i="3"/>
  <c r="P290" i="3"/>
  <c r="O290" i="3"/>
  <c r="N290" i="3"/>
  <c r="M290" i="3"/>
  <c r="I290" i="3" s="1"/>
  <c r="K290" i="3" s="1"/>
  <c r="L290" i="3"/>
  <c r="J290" i="3"/>
  <c r="I289" i="3"/>
  <c r="K289" i="3" s="1"/>
  <c r="AB288" i="3"/>
  <c r="AA288" i="3"/>
  <c r="AA287" i="3" s="1"/>
  <c r="Z288" i="3"/>
  <c r="Y288" i="3"/>
  <c r="X288" i="3"/>
  <c r="W288" i="3"/>
  <c r="V288" i="3"/>
  <c r="U288" i="3"/>
  <c r="U287" i="3" s="1"/>
  <c r="U286" i="3" s="1"/>
  <c r="T288" i="3"/>
  <c r="T287" i="3" s="1"/>
  <c r="T286" i="3" s="1"/>
  <c r="S288" i="3"/>
  <c r="S287" i="3" s="1"/>
  <c r="R288" i="3"/>
  <c r="Q288" i="3"/>
  <c r="P288" i="3"/>
  <c r="O288" i="3"/>
  <c r="N288" i="3"/>
  <c r="M288" i="3"/>
  <c r="L288" i="3"/>
  <c r="L287" i="3" s="1"/>
  <c r="J288" i="3"/>
  <c r="V287" i="3"/>
  <c r="N287" i="3"/>
  <c r="N286" i="3" s="1"/>
  <c r="I285" i="3"/>
  <c r="K285" i="3" s="1"/>
  <c r="AB284" i="3"/>
  <c r="AA284" i="3"/>
  <c r="Z284" i="3"/>
  <c r="Y284" i="3"/>
  <c r="X284" i="3"/>
  <c r="W284" i="3"/>
  <c r="V284" i="3"/>
  <c r="V281" i="3" s="1"/>
  <c r="V280" i="3" s="1"/>
  <c r="U284" i="3"/>
  <c r="T284" i="3"/>
  <c r="S284" i="3"/>
  <c r="R284" i="3"/>
  <c r="Q284" i="3"/>
  <c r="P284" i="3"/>
  <c r="O284" i="3"/>
  <c r="N284" i="3"/>
  <c r="N281" i="3" s="1"/>
  <c r="N280" i="3" s="1"/>
  <c r="N279" i="3" s="1"/>
  <c r="M284" i="3"/>
  <c r="I284" i="3" s="1"/>
  <c r="K284" i="3" s="1"/>
  <c r="L284" i="3"/>
  <c r="J284" i="3"/>
  <c r="I283" i="3"/>
  <c r="K283" i="3" s="1"/>
  <c r="AB282" i="3"/>
  <c r="AB281" i="3" s="1"/>
  <c r="AB280" i="3" s="1"/>
  <c r="AA282" i="3"/>
  <c r="AA281" i="3" s="1"/>
  <c r="Z282" i="3"/>
  <c r="Z281" i="3" s="1"/>
  <c r="Z280" i="3" s="1"/>
  <c r="Z279" i="3" s="1"/>
  <c r="Y282" i="3"/>
  <c r="X282" i="3"/>
  <c r="W282" i="3"/>
  <c r="V282" i="3"/>
  <c r="U282" i="3"/>
  <c r="T282" i="3"/>
  <c r="T281" i="3" s="1"/>
  <c r="T280" i="3" s="1"/>
  <c r="T279" i="3" s="1"/>
  <c r="S282" i="3"/>
  <c r="S281" i="3" s="1"/>
  <c r="R282" i="3"/>
  <c r="R281" i="3" s="1"/>
  <c r="R280" i="3" s="1"/>
  <c r="Q282" i="3"/>
  <c r="P282" i="3"/>
  <c r="O282" i="3"/>
  <c r="N282" i="3"/>
  <c r="M282" i="3"/>
  <c r="L282" i="3"/>
  <c r="I282" i="3" s="1"/>
  <c r="K282" i="3" s="1"/>
  <c r="J282" i="3"/>
  <c r="J281" i="3" s="1"/>
  <c r="J280" i="3" s="1"/>
  <c r="Y281" i="3"/>
  <c r="Y280" i="3" s="1"/>
  <c r="X281" i="3"/>
  <c r="X280" i="3" s="1"/>
  <c r="W281" i="3"/>
  <c r="W280" i="3" s="1"/>
  <c r="Q281" i="3"/>
  <c r="Q280" i="3" s="1"/>
  <c r="P281" i="3"/>
  <c r="P280" i="3" s="1"/>
  <c r="O281" i="3"/>
  <c r="O280" i="3" s="1"/>
  <c r="AA280" i="3"/>
  <c r="S280" i="3"/>
  <c r="I278" i="3"/>
  <c r="K278" i="3" s="1"/>
  <c r="AB277" i="3"/>
  <c r="AB276" i="3" s="1"/>
  <c r="AA277" i="3"/>
  <c r="Z277" i="3"/>
  <c r="Y277" i="3"/>
  <c r="X277" i="3"/>
  <c r="W277" i="3"/>
  <c r="V277" i="3"/>
  <c r="V276" i="3" s="1"/>
  <c r="V275" i="3" s="1"/>
  <c r="V274" i="3" s="1"/>
  <c r="V273" i="3" s="1"/>
  <c r="U277" i="3"/>
  <c r="U276" i="3" s="1"/>
  <c r="U275" i="3" s="1"/>
  <c r="U274" i="3" s="1"/>
  <c r="U273" i="3" s="1"/>
  <c r="T277" i="3"/>
  <c r="T276" i="3" s="1"/>
  <c r="S277" i="3"/>
  <c r="R277" i="3"/>
  <c r="Q277" i="3"/>
  <c r="P277" i="3"/>
  <c r="O277" i="3"/>
  <c r="N277" i="3"/>
  <c r="N276" i="3" s="1"/>
  <c r="N275" i="3" s="1"/>
  <c r="N274" i="3" s="1"/>
  <c r="N273" i="3" s="1"/>
  <c r="M277" i="3"/>
  <c r="M276" i="3" s="1"/>
  <c r="M275" i="3" s="1"/>
  <c r="M274" i="3" s="1"/>
  <c r="M273" i="3" s="1"/>
  <c r="L277" i="3"/>
  <c r="J277" i="3"/>
  <c r="AA276" i="3"/>
  <c r="Z276" i="3"/>
  <c r="Z275" i="3" s="1"/>
  <c r="Z274" i="3" s="1"/>
  <c r="Z273" i="3" s="1"/>
  <c r="Y276" i="3"/>
  <c r="Y275" i="3" s="1"/>
  <c r="Y274" i="3" s="1"/>
  <c r="Y273" i="3" s="1"/>
  <c r="X276" i="3"/>
  <c r="X275" i="3" s="1"/>
  <c r="W276" i="3"/>
  <c r="S276" i="3"/>
  <c r="R276" i="3"/>
  <c r="R275" i="3" s="1"/>
  <c r="R274" i="3" s="1"/>
  <c r="R273" i="3" s="1"/>
  <c r="Q276" i="3"/>
  <c r="Q275" i="3" s="1"/>
  <c r="Q274" i="3" s="1"/>
  <c r="Q273" i="3" s="1"/>
  <c r="P276" i="3"/>
  <c r="P275" i="3" s="1"/>
  <c r="O276" i="3"/>
  <c r="J276" i="3"/>
  <c r="J275" i="3" s="1"/>
  <c r="J274" i="3" s="1"/>
  <c r="J273" i="3" s="1"/>
  <c r="AB275" i="3"/>
  <c r="AB274" i="3" s="1"/>
  <c r="AB273" i="3" s="1"/>
  <c r="AA275" i="3"/>
  <c r="W275" i="3"/>
  <c r="W274" i="3" s="1"/>
  <c r="W273" i="3" s="1"/>
  <c r="T275" i="3"/>
  <c r="T274" i="3" s="1"/>
  <c r="S275" i="3"/>
  <c r="O275" i="3"/>
  <c r="O274" i="3" s="1"/>
  <c r="O273" i="3" s="1"/>
  <c r="AA274" i="3"/>
  <c r="AA273" i="3" s="1"/>
  <c r="X274" i="3"/>
  <c r="X273" i="3" s="1"/>
  <c r="S274" i="3"/>
  <c r="S273" i="3" s="1"/>
  <c r="P274" i="3"/>
  <c r="P273" i="3" s="1"/>
  <c r="T273" i="3"/>
  <c r="I272" i="3"/>
  <c r="K272" i="3" s="1"/>
  <c r="I271" i="3"/>
  <c r="K271" i="3" s="1"/>
  <c r="K270" i="3"/>
  <c r="I270" i="3"/>
  <c r="AB269" i="3"/>
  <c r="AA269" i="3"/>
  <c r="Z269" i="3"/>
  <c r="Y269" i="3"/>
  <c r="Y268" i="3" s="1"/>
  <c r="Y267" i="3" s="1"/>
  <c r="X269" i="3"/>
  <c r="X268" i="3" s="1"/>
  <c r="X267" i="3" s="1"/>
  <c r="X266" i="3" s="1"/>
  <c r="W269" i="3"/>
  <c r="W268" i="3" s="1"/>
  <c r="W267" i="3" s="1"/>
  <c r="W266" i="3" s="1"/>
  <c r="V269" i="3"/>
  <c r="V268" i="3" s="1"/>
  <c r="U269" i="3"/>
  <c r="T269" i="3"/>
  <c r="S269" i="3"/>
  <c r="R269" i="3"/>
  <c r="Q269" i="3"/>
  <c r="P269" i="3"/>
  <c r="P268" i="3" s="1"/>
  <c r="P267" i="3" s="1"/>
  <c r="P266" i="3" s="1"/>
  <c r="O269" i="3"/>
  <c r="O268" i="3" s="1"/>
  <c r="O267" i="3" s="1"/>
  <c r="O266" i="3" s="1"/>
  <c r="N269" i="3"/>
  <c r="N268" i="3" s="1"/>
  <c r="M269" i="3"/>
  <c r="L269" i="3"/>
  <c r="I269" i="3" s="1"/>
  <c r="K269" i="3" s="1"/>
  <c r="J269" i="3"/>
  <c r="AB268" i="3"/>
  <c r="AB267" i="3" s="1"/>
  <c r="AB266" i="3" s="1"/>
  <c r="AA268" i="3"/>
  <c r="AA267" i="3" s="1"/>
  <c r="AA266" i="3" s="1"/>
  <c r="Z268" i="3"/>
  <c r="Z267" i="3" s="1"/>
  <c r="Z266" i="3" s="1"/>
  <c r="U268" i="3"/>
  <c r="T268" i="3"/>
  <c r="T267" i="3" s="1"/>
  <c r="T266" i="3" s="1"/>
  <c r="S268" i="3"/>
  <c r="S267" i="3" s="1"/>
  <c r="S266" i="3" s="1"/>
  <c r="R268" i="3"/>
  <c r="R267" i="3" s="1"/>
  <c r="Q268" i="3"/>
  <c r="M268" i="3"/>
  <c r="L268" i="3"/>
  <c r="L267" i="3" s="1"/>
  <c r="J268" i="3"/>
  <c r="J267" i="3" s="1"/>
  <c r="J266" i="3" s="1"/>
  <c r="V267" i="3"/>
  <c r="V266" i="3" s="1"/>
  <c r="U267" i="3"/>
  <c r="U266" i="3" s="1"/>
  <c r="Q267" i="3"/>
  <c r="N267" i="3"/>
  <c r="N266" i="3" s="1"/>
  <c r="M267" i="3"/>
  <c r="M266" i="3" s="1"/>
  <c r="Y266" i="3"/>
  <c r="R266" i="3"/>
  <c r="Q266" i="3"/>
  <c r="I265" i="3"/>
  <c r="K265" i="3" s="1"/>
  <c r="AA264" i="3"/>
  <c r="Z264" i="3"/>
  <c r="Z263" i="3" s="1"/>
  <c r="Y264" i="3"/>
  <c r="Y263" i="3" s="1"/>
  <c r="X264" i="3"/>
  <c r="W264" i="3"/>
  <c r="W263" i="3" s="1"/>
  <c r="V264" i="3"/>
  <c r="V263" i="3" s="1"/>
  <c r="U264" i="3"/>
  <c r="T264" i="3"/>
  <c r="T263" i="3" s="1"/>
  <c r="S264" i="3"/>
  <c r="R264" i="3"/>
  <c r="R263" i="3" s="1"/>
  <c r="Q264" i="3"/>
  <c r="Q263" i="3" s="1"/>
  <c r="P264" i="3"/>
  <c r="I264" i="3" s="1"/>
  <c r="K264" i="3" s="1"/>
  <c r="J264" i="3"/>
  <c r="AA263" i="3"/>
  <c r="X263" i="3"/>
  <c r="U263" i="3"/>
  <c r="S263" i="3"/>
  <c r="P263" i="3"/>
  <c r="J263" i="3"/>
  <c r="I262" i="3"/>
  <c r="K262" i="3" s="1"/>
  <c r="AA261" i="3"/>
  <c r="Z261" i="3"/>
  <c r="Y261" i="3"/>
  <c r="X261" i="3"/>
  <c r="W261" i="3"/>
  <c r="W256" i="3" s="1"/>
  <c r="W255" i="3" s="1"/>
  <c r="W254" i="3" s="1"/>
  <c r="V261" i="3"/>
  <c r="U261" i="3"/>
  <c r="T261" i="3"/>
  <c r="S261" i="3"/>
  <c r="R261" i="3"/>
  <c r="Q261" i="3"/>
  <c r="P261" i="3"/>
  <c r="O261" i="3"/>
  <c r="J261" i="3"/>
  <c r="I260" i="3"/>
  <c r="K260" i="3" s="1"/>
  <c r="AA259" i="3"/>
  <c r="Z259" i="3"/>
  <c r="Y259" i="3"/>
  <c r="Y256" i="3" s="1"/>
  <c r="Y255" i="3" s="1"/>
  <c r="Y254" i="3" s="1"/>
  <c r="X259" i="3"/>
  <c r="W259" i="3"/>
  <c r="V259" i="3"/>
  <c r="U259" i="3"/>
  <c r="T259" i="3"/>
  <c r="S259" i="3"/>
  <c r="R259" i="3"/>
  <c r="Q259" i="3"/>
  <c r="Q256" i="3" s="1"/>
  <c r="Q255" i="3" s="1"/>
  <c r="Q254" i="3" s="1"/>
  <c r="P259" i="3"/>
  <c r="O259" i="3"/>
  <c r="N259" i="3"/>
  <c r="I259" i="3" s="1"/>
  <c r="K259" i="3" s="1"/>
  <c r="I258" i="3"/>
  <c r="K258" i="3" s="1"/>
  <c r="AB257" i="3"/>
  <c r="AB256" i="3" s="1"/>
  <c r="AB255" i="3" s="1"/>
  <c r="AB254" i="3" s="1"/>
  <c r="AB245" i="3" s="1"/>
  <c r="AA257" i="3"/>
  <c r="AA256" i="3" s="1"/>
  <c r="Z257" i="3"/>
  <c r="Y257" i="3"/>
  <c r="X257" i="3"/>
  <c r="W257" i="3"/>
  <c r="V257" i="3"/>
  <c r="V256" i="3" s="1"/>
  <c r="V255" i="3" s="1"/>
  <c r="U257" i="3"/>
  <c r="U256" i="3" s="1"/>
  <c r="U255" i="3" s="1"/>
  <c r="T257" i="3"/>
  <c r="T256" i="3" s="1"/>
  <c r="T255" i="3" s="1"/>
  <c r="T254" i="3" s="1"/>
  <c r="S257" i="3"/>
  <c r="S256" i="3" s="1"/>
  <c r="R257" i="3"/>
  <c r="Q257" i="3"/>
  <c r="P257" i="3"/>
  <c r="O257" i="3"/>
  <c r="N257" i="3"/>
  <c r="N256" i="3" s="1"/>
  <c r="N255" i="3" s="1"/>
  <c r="N254" i="3" s="1"/>
  <c r="M257" i="3"/>
  <c r="M256" i="3" s="1"/>
  <c r="M255" i="3" s="1"/>
  <c r="M254" i="3" s="1"/>
  <c r="L257" i="3"/>
  <c r="J257" i="3"/>
  <c r="Z256" i="3"/>
  <c r="Z255" i="3" s="1"/>
  <c r="Z254" i="3" s="1"/>
  <c r="X256" i="3"/>
  <c r="X255" i="3" s="1"/>
  <c r="R256" i="3"/>
  <c r="R255" i="3" s="1"/>
  <c r="R254" i="3" s="1"/>
  <c r="P256" i="3"/>
  <c r="P255" i="3" s="1"/>
  <c r="P254" i="3" s="1"/>
  <c r="J256" i="3"/>
  <c r="J255" i="3" s="1"/>
  <c r="AA255" i="3"/>
  <c r="AA254" i="3" s="1"/>
  <c r="S255" i="3"/>
  <c r="S254" i="3" s="1"/>
  <c r="X254" i="3"/>
  <c r="I253" i="3"/>
  <c r="K253" i="3" s="1"/>
  <c r="AB252" i="3"/>
  <c r="AA252" i="3"/>
  <c r="Z252" i="3"/>
  <c r="Y252" i="3"/>
  <c r="X252" i="3"/>
  <c r="W252" i="3"/>
  <c r="V252" i="3"/>
  <c r="U252" i="3"/>
  <c r="T252" i="3"/>
  <c r="S252" i="3"/>
  <c r="R252" i="3"/>
  <c r="Q252" i="3"/>
  <c r="P252" i="3"/>
  <c r="O252" i="3"/>
  <c r="N252" i="3"/>
  <c r="M252" i="3"/>
  <c r="I252" i="3" s="1"/>
  <c r="K252" i="3" s="1"/>
  <c r="L252" i="3"/>
  <c r="J252" i="3"/>
  <c r="I251" i="3"/>
  <c r="K251" i="3" s="1"/>
  <c r="AB250" i="3"/>
  <c r="AB249" i="3" s="1"/>
  <c r="AA250" i="3"/>
  <c r="AA249" i="3" s="1"/>
  <c r="Z250" i="3"/>
  <c r="Y250" i="3"/>
  <c r="X250" i="3"/>
  <c r="W250" i="3"/>
  <c r="V250" i="3"/>
  <c r="V249" i="3" s="1"/>
  <c r="V248" i="3" s="1"/>
  <c r="V247" i="3" s="1"/>
  <c r="V246" i="3" s="1"/>
  <c r="U250" i="3"/>
  <c r="T250" i="3"/>
  <c r="T249" i="3" s="1"/>
  <c r="T248" i="3" s="1"/>
  <c r="T247" i="3" s="1"/>
  <c r="T246" i="3" s="1"/>
  <c r="S250" i="3"/>
  <c r="S249" i="3" s="1"/>
  <c r="R250" i="3"/>
  <c r="Q250" i="3"/>
  <c r="P250" i="3"/>
  <c r="O250" i="3"/>
  <c r="N250" i="3"/>
  <c r="N249" i="3" s="1"/>
  <c r="N248" i="3" s="1"/>
  <c r="N247" i="3" s="1"/>
  <c r="N246" i="3" s="1"/>
  <c r="M250" i="3"/>
  <c r="L250" i="3"/>
  <c r="J250" i="3"/>
  <c r="Z249" i="3"/>
  <c r="Z248" i="3" s="1"/>
  <c r="Z247" i="3" s="1"/>
  <c r="Z246" i="3" s="1"/>
  <c r="Y249" i="3"/>
  <c r="Y248" i="3" s="1"/>
  <c r="Y247" i="3" s="1"/>
  <c r="Y246" i="3" s="1"/>
  <c r="Y245" i="3" s="1"/>
  <c r="X249" i="3"/>
  <c r="X248" i="3" s="1"/>
  <c r="X247" i="3" s="1"/>
  <c r="X246" i="3" s="1"/>
  <c r="X245" i="3" s="1"/>
  <c r="W249" i="3"/>
  <c r="W248" i="3" s="1"/>
  <c r="W247" i="3" s="1"/>
  <c r="W246" i="3" s="1"/>
  <c r="R249" i="3"/>
  <c r="R248" i="3" s="1"/>
  <c r="R247" i="3" s="1"/>
  <c r="R246" i="3" s="1"/>
  <c r="Q249" i="3"/>
  <c r="Q248" i="3" s="1"/>
  <c r="Q247" i="3" s="1"/>
  <c r="Q246" i="3" s="1"/>
  <c r="P249" i="3"/>
  <c r="P248" i="3" s="1"/>
  <c r="O249" i="3"/>
  <c r="O248" i="3" s="1"/>
  <c r="J249" i="3"/>
  <c r="J248" i="3" s="1"/>
  <c r="J247" i="3" s="1"/>
  <c r="J246" i="3" s="1"/>
  <c r="AB248" i="3"/>
  <c r="AB247" i="3" s="1"/>
  <c r="AB246" i="3" s="1"/>
  <c r="AA248" i="3"/>
  <c r="AA247" i="3" s="1"/>
  <c r="AA246" i="3" s="1"/>
  <c r="AA245" i="3" s="1"/>
  <c r="S248" i="3"/>
  <c r="S247" i="3" s="1"/>
  <c r="S246" i="3" s="1"/>
  <c r="S245" i="3" s="1"/>
  <c r="P247" i="3"/>
  <c r="P246" i="3" s="1"/>
  <c r="O247" i="3"/>
  <c r="O246" i="3" s="1"/>
  <c r="K244" i="3"/>
  <c r="I244" i="3"/>
  <c r="AA243" i="3"/>
  <c r="Z243" i="3"/>
  <c r="Y243" i="3"/>
  <c r="X243" i="3"/>
  <c r="W243" i="3"/>
  <c r="V243" i="3"/>
  <c r="K243" i="3"/>
  <c r="I243" i="3"/>
  <c r="I242" i="3"/>
  <c r="K242" i="3" s="1"/>
  <c r="AA241" i="3"/>
  <c r="Z241" i="3"/>
  <c r="Y241" i="3"/>
  <c r="X241" i="3"/>
  <c r="W241" i="3"/>
  <c r="W238" i="3" s="1"/>
  <c r="V241" i="3"/>
  <c r="V238" i="3" s="1"/>
  <c r="U241" i="3"/>
  <c r="T241" i="3"/>
  <c r="S241" i="3"/>
  <c r="R241" i="3"/>
  <c r="Q241" i="3"/>
  <c r="P241" i="3"/>
  <c r="O241" i="3"/>
  <c r="O238" i="3" s="1"/>
  <c r="N241" i="3"/>
  <c r="J241" i="3"/>
  <c r="I240" i="3"/>
  <c r="K240" i="3" s="1"/>
  <c r="AA239" i="3"/>
  <c r="Z239" i="3"/>
  <c r="Z238" i="3" s="1"/>
  <c r="Y239" i="3"/>
  <c r="Y238" i="3" s="1"/>
  <c r="X239" i="3"/>
  <c r="W239" i="3"/>
  <c r="V239" i="3"/>
  <c r="U239" i="3"/>
  <c r="T239" i="3"/>
  <c r="T238" i="3" s="1"/>
  <c r="S239" i="3"/>
  <c r="R239" i="3"/>
  <c r="R238" i="3" s="1"/>
  <c r="Q239" i="3"/>
  <c r="P239" i="3"/>
  <c r="J239" i="3"/>
  <c r="J238" i="3" s="1"/>
  <c r="AA238" i="3"/>
  <c r="X238" i="3"/>
  <c r="U238" i="3"/>
  <c r="S238" i="3"/>
  <c r="Q238" i="3"/>
  <c r="P238" i="3"/>
  <c r="I237" i="3"/>
  <c r="K237" i="3" s="1"/>
  <c r="AA236" i="3"/>
  <c r="Z236" i="3"/>
  <c r="Y236" i="3"/>
  <c r="X236" i="3"/>
  <c r="W236" i="3"/>
  <c r="V236" i="3"/>
  <c r="U236" i="3"/>
  <c r="T236" i="3"/>
  <c r="S236" i="3"/>
  <c r="I236" i="3" s="1"/>
  <c r="K236" i="3" s="1"/>
  <c r="J236" i="3"/>
  <c r="S235" i="3"/>
  <c r="K235" i="3"/>
  <c r="I235" i="3"/>
  <c r="AB234" i="3"/>
  <c r="AA234" i="3"/>
  <c r="Z234" i="3"/>
  <c r="Y234" i="3"/>
  <c r="X234" i="3"/>
  <c r="W234" i="3"/>
  <c r="V234" i="3"/>
  <c r="V231" i="3" s="1"/>
  <c r="U234" i="3"/>
  <c r="T234" i="3"/>
  <c r="T231" i="3" s="1"/>
  <c r="T221" i="3" s="1"/>
  <c r="S234" i="3"/>
  <c r="R234" i="3"/>
  <c r="Q234" i="3"/>
  <c r="P234" i="3"/>
  <c r="O234" i="3"/>
  <c r="N234" i="3"/>
  <c r="N231" i="3" s="1"/>
  <c r="M234" i="3"/>
  <c r="L234" i="3"/>
  <c r="I234" i="3" s="1"/>
  <c r="K234" i="3" s="1"/>
  <c r="J234" i="3"/>
  <c r="K233" i="3"/>
  <c r="I233" i="3"/>
  <c r="AA232" i="3"/>
  <c r="Z232" i="3"/>
  <c r="Z231" i="3" s="1"/>
  <c r="Y232" i="3"/>
  <c r="Y231" i="3" s="1"/>
  <c r="X232" i="3"/>
  <c r="X231" i="3" s="1"/>
  <c r="W232" i="3"/>
  <c r="V232" i="3"/>
  <c r="U232" i="3"/>
  <c r="T232" i="3"/>
  <c r="S232" i="3"/>
  <c r="R232" i="3"/>
  <c r="R231" i="3" s="1"/>
  <c r="Q232" i="3"/>
  <c r="Q231" i="3" s="1"/>
  <c r="Q221" i="3" s="1"/>
  <c r="P232" i="3"/>
  <c r="P231" i="3" s="1"/>
  <c r="O232" i="3"/>
  <c r="N232" i="3"/>
  <c r="M232" i="3"/>
  <c r="L232" i="3"/>
  <c r="J232" i="3"/>
  <c r="J231" i="3" s="1"/>
  <c r="AB231" i="3"/>
  <c r="AB221" i="3" s="1"/>
  <c r="W231" i="3"/>
  <c r="U231" i="3"/>
  <c r="O231" i="3"/>
  <c r="M231" i="3"/>
  <c r="I230" i="3"/>
  <c r="K230" i="3" s="1"/>
  <c r="AA229" i="3"/>
  <c r="AA222" i="3" s="1"/>
  <c r="Z229" i="3"/>
  <c r="Y229" i="3"/>
  <c r="Y222" i="3" s="1"/>
  <c r="X229" i="3"/>
  <c r="W229" i="3"/>
  <c r="V229" i="3"/>
  <c r="U229" i="3"/>
  <c r="T229" i="3"/>
  <c r="S229" i="3"/>
  <c r="S222" i="3" s="1"/>
  <c r="R229" i="3"/>
  <c r="Q229" i="3"/>
  <c r="P229" i="3"/>
  <c r="O229" i="3"/>
  <c r="N229" i="3"/>
  <c r="M229" i="3"/>
  <c r="L229" i="3"/>
  <c r="J229" i="3"/>
  <c r="I229" i="3"/>
  <c r="I228" i="3"/>
  <c r="K228" i="3" s="1"/>
  <c r="AB227" i="3"/>
  <c r="AA227" i="3"/>
  <c r="Z227" i="3"/>
  <c r="Y227" i="3"/>
  <c r="X227" i="3"/>
  <c r="W227" i="3"/>
  <c r="W222" i="3" s="1"/>
  <c r="V227" i="3"/>
  <c r="U227" i="3"/>
  <c r="T227" i="3"/>
  <c r="S227" i="3"/>
  <c r="R227" i="3"/>
  <c r="Q227" i="3"/>
  <c r="P227" i="3"/>
  <c r="O227" i="3"/>
  <c r="N227" i="3"/>
  <c r="M227" i="3"/>
  <c r="L227" i="3"/>
  <c r="J227" i="3"/>
  <c r="I226" i="3"/>
  <c r="K226" i="3" s="1"/>
  <c r="AB225" i="3"/>
  <c r="AA225" i="3"/>
  <c r="Z225" i="3"/>
  <c r="Y225" i="3"/>
  <c r="X225" i="3"/>
  <c r="W225" i="3"/>
  <c r="V225" i="3"/>
  <c r="U225" i="3"/>
  <c r="T225" i="3"/>
  <c r="S225" i="3"/>
  <c r="R225" i="3"/>
  <c r="Q225" i="3"/>
  <c r="P225" i="3"/>
  <c r="O225" i="3"/>
  <c r="N225" i="3"/>
  <c r="M225" i="3"/>
  <c r="I225" i="3" s="1"/>
  <c r="K225" i="3" s="1"/>
  <c r="L225" i="3"/>
  <c r="J225" i="3"/>
  <c r="K224" i="3"/>
  <c r="I224" i="3"/>
  <c r="AA223" i="3"/>
  <c r="Z223" i="3"/>
  <c r="I223" i="3" s="1"/>
  <c r="K223" i="3" s="1"/>
  <c r="Y223" i="3"/>
  <c r="X223" i="3"/>
  <c r="W223" i="3"/>
  <c r="V223" i="3"/>
  <c r="J223" i="3"/>
  <c r="AB222" i="3"/>
  <c r="V222" i="3"/>
  <c r="U222" i="3"/>
  <c r="U221" i="3" s="1"/>
  <c r="T222" i="3"/>
  <c r="Q222" i="3"/>
  <c r="N222" i="3"/>
  <c r="L222" i="3"/>
  <c r="K220" i="3"/>
  <c r="I220" i="3"/>
  <c r="AA219" i="3"/>
  <c r="Z219" i="3"/>
  <c r="Z218" i="3" s="1"/>
  <c r="Y219" i="3"/>
  <c r="X219" i="3"/>
  <c r="W219" i="3"/>
  <c r="J219" i="3"/>
  <c r="AA218" i="3"/>
  <c r="Y218" i="3"/>
  <c r="X218" i="3"/>
  <c r="W218" i="3"/>
  <c r="J218" i="3"/>
  <c r="I217" i="3"/>
  <c r="K217" i="3" s="1"/>
  <c r="AB216" i="3"/>
  <c r="AA216" i="3"/>
  <c r="AA211" i="3" s="1"/>
  <c r="Z216" i="3"/>
  <c r="Y216" i="3"/>
  <c r="X216" i="3"/>
  <c r="W216" i="3"/>
  <c r="V216" i="3"/>
  <c r="U216" i="3"/>
  <c r="T216" i="3"/>
  <c r="S216" i="3"/>
  <c r="S211" i="3" s="1"/>
  <c r="R216" i="3"/>
  <c r="Q216" i="3"/>
  <c r="P216" i="3"/>
  <c r="O216" i="3"/>
  <c r="N216" i="3"/>
  <c r="M216" i="3"/>
  <c r="L216" i="3"/>
  <c r="J216" i="3"/>
  <c r="I215" i="3"/>
  <c r="K215" i="3" s="1"/>
  <c r="I214" i="3"/>
  <c r="K214" i="3" s="1"/>
  <c r="I213" i="3"/>
  <c r="K213" i="3" s="1"/>
  <c r="AB212" i="3"/>
  <c r="AB211" i="3" s="1"/>
  <c r="AA212" i="3"/>
  <c r="Z212" i="3"/>
  <c r="Y212" i="3"/>
  <c r="X212" i="3"/>
  <c r="W212" i="3"/>
  <c r="W211" i="3" s="1"/>
  <c r="V212" i="3"/>
  <c r="U212" i="3"/>
  <c r="U211" i="3" s="1"/>
  <c r="T212" i="3"/>
  <c r="T211" i="3" s="1"/>
  <c r="S212" i="3"/>
  <c r="R212" i="3"/>
  <c r="R211" i="3" s="1"/>
  <c r="Q212" i="3"/>
  <c r="P212" i="3"/>
  <c r="O212" i="3"/>
  <c r="O211" i="3" s="1"/>
  <c r="N212" i="3"/>
  <c r="M212" i="3"/>
  <c r="M211" i="3" s="1"/>
  <c r="L212" i="3"/>
  <c r="J212" i="3"/>
  <c r="J211" i="3" s="1"/>
  <c r="Y211" i="3"/>
  <c r="X211" i="3"/>
  <c r="V211" i="3"/>
  <c r="Q211" i="3"/>
  <c r="Q210" i="3" s="1"/>
  <c r="P211" i="3"/>
  <c r="N211" i="3"/>
  <c r="U210" i="3"/>
  <c r="I209" i="3"/>
  <c r="K209" i="3" s="1"/>
  <c r="AA208" i="3"/>
  <c r="Z208" i="3"/>
  <c r="Z207" i="3" s="1"/>
  <c r="Y208" i="3"/>
  <c r="Y207" i="3" s="1"/>
  <c r="X208" i="3"/>
  <c r="X207" i="3" s="1"/>
  <c r="W208" i="3"/>
  <c r="V208" i="3"/>
  <c r="V207" i="3" s="1"/>
  <c r="U208" i="3"/>
  <c r="AA207" i="3"/>
  <c r="AA189" i="3" s="1"/>
  <c r="W207" i="3"/>
  <c r="U207" i="3"/>
  <c r="K206" i="3"/>
  <c r="I206" i="3"/>
  <c r="AA205" i="3"/>
  <c r="Z205" i="3"/>
  <c r="Z204" i="3" s="1"/>
  <c r="Y205" i="3"/>
  <c r="X205" i="3"/>
  <c r="X204" i="3" s="1"/>
  <c r="W205" i="3"/>
  <c r="V205" i="3"/>
  <c r="V204" i="3" s="1"/>
  <c r="U205" i="3"/>
  <c r="U204" i="3" s="1"/>
  <c r="I204" i="3" s="1"/>
  <c r="K204" i="3" s="1"/>
  <c r="AA204" i="3"/>
  <c r="Y204" i="3"/>
  <c r="W204" i="3"/>
  <c r="I203" i="3"/>
  <c r="K203" i="3" s="1"/>
  <c r="I202" i="3"/>
  <c r="K202" i="3" s="1"/>
  <c r="AA201" i="3"/>
  <c r="Z201" i="3"/>
  <c r="Y201" i="3"/>
  <c r="X201" i="3"/>
  <c r="W201" i="3"/>
  <c r="V201" i="3"/>
  <c r="U201" i="3"/>
  <c r="T201" i="3"/>
  <c r="T194" i="3" s="1"/>
  <c r="T191" i="3" s="1"/>
  <c r="T190" i="3" s="1"/>
  <c r="T189" i="3" s="1"/>
  <c r="S201" i="3"/>
  <c r="R201" i="3"/>
  <c r="Q201" i="3"/>
  <c r="P201" i="3"/>
  <c r="O201" i="3"/>
  <c r="N201" i="3"/>
  <c r="M201" i="3"/>
  <c r="L201" i="3"/>
  <c r="J201" i="3"/>
  <c r="K200" i="3"/>
  <c r="I200" i="3"/>
  <c r="K199" i="3"/>
  <c r="I199" i="3"/>
  <c r="AA198" i="3"/>
  <c r="AA194" i="3" s="1"/>
  <c r="AA191" i="3" s="1"/>
  <c r="AA190" i="3" s="1"/>
  <c r="Z198" i="3"/>
  <c r="Y198" i="3"/>
  <c r="X198" i="3"/>
  <c r="W198" i="3"/>
  <c r="W194" i="3" s="1"/>
  <c r="W191" i="3" s="1"/>
  <c r="W190" i="3" s="1"/>
  <c r="W189" i="3" s="1"/>
  <c r="V198" i="3"/>
  <c r="U198" i="3"/>
  <c r="T198" i="3"/>
  <c r="S198" i="3"/>
  <c r="S194" i="3" s="1"/>
  <c r="S191" i="3" s="1"/>
  <c r="S190" i="3" s="1"/>
  <c r="S189" i="3" s="1"/>
  <c r="R198" i="3"/>
  <c r="Q198" i="3"/>
  <c r="P198" i="3"/>
  <c r="O198" i="3"/>
  <c r="O194" i="3" s="1"/>
  <c r="O191" i="3" s="1"/>
  <c r="O190" i="3" s="1"/>
  <c r="O189" i="3" s="1"/>
  <c r="N198" i="3"/>
  <c r="M198" i="3"/>
  <c r="L198" i="3"/>
  <c r="J198" i="3"/>
  <c r="I197" i="3"/>
  <c r="K197" i="3" s="1"/>
  <c r="I196" i="3"/>
  <c r="K196" i="3" s="1"/>
  <c r="AA195" i="3"/>
  <c r="Z195" i="3"/>
  <c r="Z194" i="3" s="1"/>
  <c r="Y195" i="3"/>
  <c r="Y194" i="3" s="1"/>
  <c r="X195" i="3"/>
  <c r="X194" i="3" s="1"/>
  <c r="W195" i="3"/>
  <c r="V195" i="3"/>
  <c r="V194" i="3" s="1"/>
  <c r="U195" i="3"/>
  <c r="T195" i="3"/>
  <c r="S195" i="3"/>
  <c r="R195" i="3"/>
  <c r="Q195" i="3"/>
  <c r="Q194" i="3" s="1"/>
  <c r="P195" i="3"/>
  <c r="P194" i="3" s="1"/>
  <c r="O195" i="3"/>
  <c r="N195" i="3"/>
  <c r="N194" i="3" s="1"/>
  <c r="M195" i="3"/>
  <c r="L195" i="3"/>
  <c r="J195" i="3"/>
  <c r="J194" i="3" s="1"/>
  <c r="U194" i="3"/>
  <c r="M194" i="3"/>
  <c r="I193" i="3"/>
  <c r="K193" i="3" s="1"/>
  <c r="AA192" i="3"/>
  <c r="Z192" i="3"/>
  <c r="Z191" i="3" s="1"/>
  <c r="Z190" i="3" s="1"/>
  <c r="Z189" i="3" s="1"/>
  <c r="Y192" i="3"/>
  <c r="Y191" i="3" s="1"/>
  <c r="Y190" i="3" s="1"/>
  <c r="Y189" i="3" s="1"/>
  <c r="X192" i="3"/>
  <c r="W192" i="3"/>
  <c r="V192" i="3"/>
  <c r="U192" i="3"/>
  <c r="T192" i="3"/>
  <c r="S192" i="3"/>
  <c r="R192" i="3"/>
  <c r="Q192" i="3"/>
  <c r="Q191" i="3" s="1"/>
  <c r="Q190" i="3" s="1"/>
  <c r="Q189" i="3" s="1"/>
  <c r="P192" i="3"/>
  <c r="O192" i="3"/>
  <c r="N192" i="3"/>
  <c r="M192" i="3"/>
  <c r="L192" i="3"/>
  <c r="J192" i="3"/>
  <c r="U191" i="3"/>
  <c r="U190" i="3" s="1"/>
  <c r="U189" i="3" s="1"/>
  <c r="M191" i="3"/>
  <c r="M190" i="3" s="1"/>
  <c r="M189" i="3" s="1"/>
  <c r="I187" i="3"/>
  <c r="K187" i="3" s="1"/>
  <c r="AB186" i="3"/>
  <c r="AB183" i="3" s="1"/>
  <c r="AA186" i="3"/>
  <c r="Z186" i="3"/>
  <c r="Y186" i="3"/>
  <c r="X186" i="3"/>
  <c r="W186" i="3"/>
  <c r="W183" i="3" s="1"/>
  <c r="W182" i="3" s="1"/>
  <c r="V186" i="3"/>
  <c r="U186" i="3"/>
  <c r="U183" i="3" s="1"/>
  <c r="U182" i="3" s="1"/>
  <c r="T186" i="3"/>
  <c r="T183" i="3" s="1"/>
  <c r="S186" i="3"/>
  <c r="R186" i="3"/>
  <c r="Q186" i="3"/>
  <c r="P186" i="3"/>
  <c r="O186" i="3"/>
  <c r="O183" i="3" s="1"/>
  <c r="O182" i="3" s="1"/>
  <c r="N186" i="3"/>
  <c r="M186" i="3"/>
  <c r="M183" i="3" s="1"/>
  <c r="L186" i="3"/>
  <c r="J186" i="3"/>
  <c r="I185" i="3"/>
  <c r="K185" i="3" s="1"/>
  <c r="AA184" i="3"/>
  <c r="Z184" i="3"/>
  <c r="Z183" i="3" s="1"/>
  <c r="Z182" i="3" s="1"/>
  <c r="Y184" i="3"/>
  <c r="X184" i="3"/>
  <c r="W184" i="3"/>
  <c r="V184" i="3"/>
  <c r="V183" i="3" s="1"/>
  <c r="V182" i="3" s="1"/>
  <c r="U184" i="3"/>
  <c r="T184" i="3"/>
  <c r="S184" i="3"/>
  <c r="R184" i="3"/>
  <c r="R183" i="3" s="1"/>
  <c r="R182" i="3" s="1"/>
  <c r="Q184" i="3"/>
  <c r="J184" i="3"/>
  <c r="AA183" i="3"/>
  <c r="AA182" i="3" s="1"/>
  <c r="Y183" i="3"/>
  <c r="Y182" i="3" s="1"/>
  <c r="X183" i="3"/>
  <c r="X182" i="3" s="1"/>
  <c r="S183" i="3"/>
  <c r="S182" i="3" s="1"/>
  <c r="Q183" i="3"/>
  <c r="Q182" i="3" s="1"/>
  <c r="P183" i="3"/>
  <c r="P182" i="3" s="1"/>
  <c r="N183" i="3"/>
  <c r="J183" i="3"/>
  <c r="AB182" i="3"/>
  <c r="T182" i="3"/>
  <c r="N182" i="3"/>
  <c r="M182" i="3"/>
  <c r="J182" i="3"/>
  <c r="I181" i="3"/>
  <c r="K181" i="3" s="1"/>
  <c r="AA180" i="3"/>
  <c r="Z180" i="3"/>
  <c r="Z179" i="3" s="1"/>
  <c r="Y180" i="3"/>
  <c r="Y179" i="3" s="1"/>
  <c r="X180" i="3"/>
  <c r="X179" i="3" s="1"/>
  <c r="W180" i="3"/>
  <c r="V180" i="3"/>
  <c r="V179" i="3" s="1"/>
  <c r="U180" i="3"/>
  <c r="T180" i="3"/>
  <c r="S180" i="3"/>
  <c r="R180" i="3"/>
  <c r="R179" i="3" s="1"/>
  <c r="Q180" i="3"/>
  <c r="Q179" i="3" s="1"/>
  <c r="P180" i="3"/>
  <c r="P179" i="3" s="1"/>
  <c r="O180" i="3"/>
  <c r="N180" i="3"/>
  <c r="N179" i="3" s="1"/>
  <c r="M180" i="3"/>
  <c r="L180" i="3"/>
  <c r="J180" i="3"/>
  <c r="J179" i="3" s="1"/>
  <c r="AA179" i="3"/>
  <c r="W179" i="3"/>
  <c r="U179" i="3"/>
  <c r="T179" i="3"/>
  <c r="S179" i="3"/>
  <c r="O179" i="3"/>
  <c r="M179" i="3"/>
  <c r="L179" i="3"/>
  <c r="I178" i="3"/>
  <c r="K178" i="3" s="1"/>
  <c r="AA177" i="3"/>
  <c r="Z177" i="3"/>
  <c r="Z176" i="3" s="1"/>
  <c r="Z175" i="3" s="1"/>
  <c r="Y177" i="3"/>
  <c r="Y176" i="3" s="1"/>
  <c r="X177" i="3"/>
  <c r="X176" i="3" s="1"/>
  <c r="X175" i="3" s="1"/>
  <c r="W177" i="3"/>
  <c r="V177" i="3"/>
  <c r="V176" i="3" s="1"/>
  <c r="U177" i="3"/>
  <c r="T177" i="3"/>
  <c r="S177" i="3"/>
  <c r="R177" i="3"/>
  <c r="R176" i="3" s="1"/>
  <c r="R175" i="3" s="1"/>
  <c r="Q177" i="3"/>
  <c r="Q176" i="3" s="1"/>
  <c r="Q175" i="3" s="1"/>
  <c r="P177" i="3"/>
  <c r="P176" i="3" s="1"/>
  <c r="P175" i="3" s="1"/>
  <c r="O177" i="3"/>
  <c r="N177" i="3"/>
  <c r="N176" i="3" s="1"/>
  <c r="M177" i="3"/>
  <c r="L177" i="3"/>
  <c r="J177" i="3"/>
  <c r="J176" i="3" s="1"/>
  <c r="I177" i="3"/>
  <c r="K177" i="3" s="1"/>
  <c r="AA176" i="3"/>
  <c r="AA175" i="3" s="1"/>
  <c r="AA174" i="3" s="1"/>
  <c r="AA163" i="3" s="1"/>
  <c r="W176" i="3"/>
  <c r="U176" i="3"/>
  <c r="T176" i="3"/>
  <c r="S176" i="3"/>
  <c r="S175" i="3" s="1"/>
  <c r="O176" i="3"/>
  <c r="M176" i="3"/>
  <c r="L176" i="3"/>
  <c r="W175" i="3"/>
  <c r="O175" i="3"/>
  <c r="AB174" i="3"/>
  <c r="S174" i="3"/>
  <c r="K173" i="3"/>
  <c r="I173" i="3"/>
  <c r="AA172" i="3"/>
  <c r="Z172" i="3"/>
  <c r="Y172" i="3"/>
  <c r="X172" i="3"/>
  <c r="X169" i="3" s="1"/>
  <c r="X168" i="3" s="1"/>
  <c r="W172" i="3"/>
  <c r="V172" i="3"/>
  <c r="U172" i="3"/>
  <c r="T172" i="3"/>
  <c r="J172" i="3"/>
  <c r="K171" i="3"/>
  <c r="I171" i="3"/>
  <c r="AB170" i="3"/>
  <c r="AA170" i="3"/>
  <c r="Z170" i="3"/>
  <c r="Y170" i="3"/>
  <c r="Y169" i="3" s="1"/>
  <c r="Y168" i="3" s="1"/>
  <c r="X170" i="3"/>
  <c r="W170" i="3"/>
  <c r="W169" i="3" s="1"/>
  <c r="V170" i="3"/>
  <c r="V169" i="3" s="1"/>
  <c r="U170" i="3"/>
  <c r="T170" i="3"/>
  <c r="S170" i="3"/>
  <c r="R170" i="3"/>
  <c r="Q170" i="3"/>
  <c r="Q169" i="3" s="1"/>
  <c r="Q168" i="3" s="1"/>
  <c r="P170" i="3"/>
  <c r="O170" i="3"/>
  <c r="O169" i="3" s="1"/>
  <c r="O168" i="3" s="1"/>
  <c r="N170" i="3"/>
  <c r="M170" i="3"/>
  <c r="L170" i="3"/>
  <c r="J170" i="3"/>
  <c r="AB169" i="3"/>
  <c r="AA169" i="3"/>
  <c r="AA168" i="3" s="1"/>
  <c r="Z169" i="3"/>
  <c r="Z168" i="3" s="1"/>
  <c r="U169" i="3"/>
  <c r="U168" i="3" s="1"/>
  <c r="T169" i="3"/>
  <c r="S169" i="3"/>
  <c r="S168" i="3" s="1"/>
  <c r="R169" i="3"/>
  <c r="R168" i="3" s="1"/>
  <c r="P169" i="3"/>
  <c r="M169" i="3"/>
  <c r="L169" i="3"/>
  <c r="J169" i="3"/>
  <c r="J168" i="3" s="1"/>
  <c r="AB168" i="3"/>
  <c r="W168" i="3"/>
  <c r="V168" i="3"/>
  <c r="T168" i="3"/>
  <c r="P168" i="3"/>
  <c r="L168" i="3"/>
  <c r="I167" i="3"/>
  <c r="K167" i="3" s="1"/>
  <c r="AA166" i="3"/>
  <c r="AA165" i="3" s="1"/>
  <c r="AA164" i="3" s="1"/>
  <c r="Z166" i="3"/>
  <c r="Y166" i="3"/>
  <c r="X166" i="3"/>
  <c r="W166" i="3"/>
  <c r="V166" i="3"/>
  <c r="V165" i="3" s="1"/>
  <c r="U166" i="3"/>
  <c r="T166" i="3"/>
  <c r="T165" i="3" s="1"/>
  <c r="T164" i="3" s="1"/>
  <c r="S166" i="3"/>
  <c r="R166" i="3"/>
  <c r="J166" i="3"/>
  <c r="Z165" i="3"/>
  <c r="Y165" i="3"/>
  <c r="Y164" i="3" s="1"/>
  <c r="X165" i="3"/>
  <c r="X164" i="3" s="1"/>
  <c r="W165" i="3"/>
  <c r="U165" i="3"/>
  <c r="R165" i="3"/>
  <c r="J165" i="3"/>
  <c r="J164" i="3" s="1"/>
  <c r="H23" i="1" s="1"/>
  <c r="Z164" i="3"/>
  <c r="W164" i="3"/>
  <c r="V164" i="3"/>
  <c r="U164" i="3"/>
  <c r="R164" i="3"/>
  <c r="AB163" i="3"/>
  <c r="K162" i="3"/>
  <c r="I162" i="3"/>
  <c r="AB161" i="3"/>
  <c r="AB160" i="3" s="1"/>
  <c r="AA161" i="3"/>
  <c r="Z161" i="3"/>
  <c r="Z160" i="3" s="1"/>
  <c r="Y161" i="3"/>
  <c r="Y160" i="3" s="1"/>
  <c r="X161" i="3"/>
  <c r="W161" i="3"/>
  <c r="V161" i="3"/>
  <c r="U161" i="3"/>
  <c r="T161" i="3"/>
  <c r="T160" i="3" s="1"/>
  <c r="S161" i="3"/>
  <c r="R161" i="3"/>
  <c r="R160" i="3" s="1"/>
  <c r="Q161" i="3"/>
  <c r="Q160" i="3" s="1"/>
  <c r="P161" i="3"/>
  <c r="O161" i="3"/>
  <c r="N161" i="3"/>
  <c r="M161" i="3"/>
  <c r="L161" i="3"/>
  <c r="L160" i="3" s="1"/>
  <c r="J161" i="3"/>
  <c r="J160" i="3" s="1"/>
  <c r="I161" i="3"/>
  <c r="K161" i="3" s="1"/>
  <c r="AA160" i="3"/>
  <c r="X160" i="3"/>
  <c r="W160" i="3"/>
  <c r="V160" i="3"/>
  <c r="U160" i="3"/>
  <c r="S160" i="3"/>
  <c r="P160" i="3"/>
  <c r="O160" i="3"/>
  <c r="N160" i="3"/>
  <c r="M160" i="3"/>
  <c r="K159" i="3"/>
  <c r="I159" i="3"/>
  <c r="AB158" i="3"/>
  <c r="AB157" i="3" s="1"/>
  <c r="AA158" i="3"/>
  <c r="AA157" i="3" s="1"/>
  <c r="Z158" i="3"/>
  <c r="Y158" i="3"/>
  <c r="X158" i="3"/>
  <c r="W158" i="3"/>
  <c r="V158" i="3"/>
  <c r="V157" i="3" s="1"/>
  <c r="U158" i="3"/>
  <c r="T158" i="3"/>
  <c r="T157" i="3" s="1"/>
  <c r="S158" i="3"/>
  <c r="S157" i="3" s="1"/>
  <c r="R158" i="3"/>
  <c r="Q158" i="3"/>
  <c r="P158" i="3"/>
  <c r="O158" i="3"/>
  <c r="N158" i="3"/>
  <c r="N157" i="3" s="1"/>
  <c r="M158" i="3"/>
  <c r="L158" i="3"/>
  <c r="J158" i="3"/>
  <c r="Z157" i="3"/>
  <c r="Y157" i="3"/>
  <c r="X157" i="3"/>
  <c r="W157" i="3"/>
  <c r="U157" i="3"/>
  <c r="R157" i="3"/>
  <c r="Q157" i="3"/>
  <c r="P157" i="3"/>
  <c r="O157" i="3"/>
  <c r="M157" i="3"/>
  <c r="J157" i="3"/>
  <c r="I156" i="3"/>
  <c r="K156" i="3" s="1"/>
  <c r="AB155" i="3"/>
  <c r="AA155" i="3"/>
  <c r="Z155" i="3"/>
  <c r="Y155" i="3"/>
  <c r="X155" i="3"/>
  <c r="W155" i="3"/>
  <c r="V155" i="3"/>
  <c r="V148" i="3" s="1"/>
  <c r="U155" i="3"/>
  <c r="U148" i="3" s="1"/>
  <c r="U145" i="3" s="1"/>
  <c r="U144" i="3" s="1"/>
  <c r="T155" i="3"/>
  <c r="S155" i="3"/>
  <c r="R155" i="3"/>
  <c r="Q155" i="3"/>
  <c r="P155" i="3"/>
  <c r="O155" i="3"/>
  <c r="N155" i="3"/>
  <c r="M155" i="3"/>
  <c r="I155" i="3" s="1"/>
  <c r="K155" i="3" s="1"/>
  <c r="L155" i="3"/>
  <c r="J155" i="3"/>
  <c r="K154" i="3"/>
  <c r="I154" i="3"/>
  <c r="AB153" i="3"/>
  <c r="AA153" i="3"/>
  <c r="AA148" i="3" s="1"/>
  <c r="AA145" i="3" s="1"/>
  <c r="AA144" i="3" s="1"/>
  <c r="Z153" i="3"/>
  <c r="Y153" i="3"/>
  <c r="X153" i="3"/>
  <c r="W153" i="3"/>
  <c r="V153" i="3"/>
  <c r="U153" i="3"/>
  <c r="T153" i="3"/>
  <c r="S153" i="3"/>
  <c r="R153" i="3"/>
  <c r="Q153" i="3"/>
  <c r="P153" i="3"/>
  <c r="O153" i="3"/>
  <c r="N153" i="3"/>
  <c r="M153" i="3"/>
  <c r="L153" i="3"/>
  <c r="J153" i="3"/>
  <c r="K152" i="3"/>
  <c r="I152" i="3"/>
  <c r="AB151" i="3"/>
  <c r="AA151" i="3"/>
  <c r="Z151" i="3"/>
  <c r="Y151" i="3"/>
  <c r="Y148" i="3" s="1"/>
  <c r="Y145" i="3" s="1"/>
  <c r="Y144" i="3" s="1"/>
  <c r="X151" i="3"/>
  <c r="W151" i="3"/>
  <c r="V151" i="3"/>
  <c r="U151" i="3"/>
  <c r="T151" i="3"/>
  <c r="S151" i="3"/>
  <c r="R151" i="3"/>
  <c r="Q151" i="3"/>
  <c r="Q148" i="3" s="1"/>
  <c r="Q145" i="3" s="1"/>
  <c r="Q144" i="3" s="1"/>
  <c r="P151" i="3"/>
  <c r="O151" i="3"/>
  <c r="N151" i="3"/>
  <c r="M151" i="3"/>
  <c r="L151" i="3"/>
  <c r="J151" i="3"/>
  <c r="I151" i="3"/>
  <c r="K151" i="3" s="1"/>
  <c r="I150" i="3"/>
  <c r="K150" i="3" s="1"/>
  <c r="AB149" i="3"/>
  <c r="AA149" i="3"/>
  <c r="Z149" i="3"/>
  <c r="Y149" i="3"/>
  <c r="X149" i="3"/>
  <c r="X148" i="3" s="1"/>
  <c r="X145" i="3" s="1"/>
  <c r="X144" i="3" s="1"/>
  <c r="W149" i="3"/>
  <c r="W148" i="3" s="1"/>
  <c r="V149" i="3"/>
  <c r="U149" i="3"/>
  <c r="T149" i="3"/>
  <c r="S149" i="3"/>
  <c r="R149" i="3"/>
  <c r="Q149" i="3"/>
  <c r="P149" i="3"/>
  <c r="P148" i="3" s="1"/>
  <c r="P145" i="3" s="1"/>
  <c r="P144" i="3" s="1"/>
  <c r="O149" i="3"/>
  <c r="O148" i="3" s="1"/>
  <c r="N149" i="3"/>
  <c r="M149" i="3"/>
  <c r="L149" i="3"/>
  <c r="J149" i="3"/>
  <c r="AB148" i="3"/>
  <c r="AB145" i="3" s="1"/>
  <c r="T148" i="3"/>
  <c r="T145" i="3" s="1"/>
  <c r="T144" i="3" s="1"/>
  <c r="S148" i="3"/>
  <c r="J148" i="3"/>
  <c r="J145" i="3" s="1"/>
  <c r="J144" i="3" s="1"/>
  <c r="I147" i="3"/>
  <c r="K147" i="3" s="1"/>
  <c r="AA146" i="3"/>
  <c r="Z146" i="3"/>
  <c r="Y146" i="3"/>
  <c r="X146" i="3"/>
  <c r="W146" i="3"/>
  <c r="V146" i="3"/>
  <c r="U146" i="3"/>
  <c r="T146" i="3"/>
  <c r="S146" i="3"/>
  <c r="R146" i="3"/>
  <c r="Q146" i="3"/>
  <c r="P146" i="3"/>
  <c r="O146" i="3"/>
  <c r="N146" i="3"/>
  <c r="I146" i="3" s="1"/>
  <c r="K146" i="3" s="1"/>
  <c r="M146" i="3"/>
  <c r="L146" i="3"/>
  <c r="J146" i="3"/>
  <c r="S145" i="3"/>
  <c r="S144" i="3" s="1"/>
  <c r="M145" i="3"/>
  <c r="M144" i="3" s="1"/>
  <c r="I143" i="3"/>
  <c r="K143" i="3" s="1"/>
  <c r="AB142" i="3"/>
  <c r="AB141" i="3" s="1"/>
  <c r="AB140" i="3" s="1"/>
  <c r="AB133" i="3" s="1"/>
  <c r="AA142" i="3"/>
  <c r="Z142" i="3"/>
  <c r="Y142" i="3"/>
  <c r="X142" i="3"/>
  <c r="W142" i="3"/>
  <c r="W141" i="3" s="1"/>
  <c r="W140" i="3" s="1"/>
  <c r="V142" i="3"/>
  <c r="U142" i="3"/>
  <c r="U141" i="3" s="1"/>
  <c r="T142" i="3"/>
  <c r="T141" i="3" s="1"/>
  <c r="T140" i="3" s="1"/>
  <c r="T133" i="3" s="1"/>
  <c r="S142" i="3"/>
  <c r="R142" i="3"/>
  <c r="Q142" i="3"/>
  <c r="P142" i="3"/>
  <c r="O142" i="3"/>
  <c r="O141" i="3" s="1"/>
  <c r="O140" i="3" s="1"/>
  <c r="N142" i="3"/>
  <c r="M142" i="3"/>
  <c r="M141" i="3" s="1"/>
  <c r="M140" i="3" s="1"/>
  <c r="M133" i="3" s="1"/>
  <c r="L142" i="3"/>
  <c r="J142" i="3"/>
  <c r="AA141" i="3"/>
  <c r="AA140" i="3" s="1"/>
  <c r="Z141" i="3"/>
  <c r="Y141" i="3"/>
  <c r="Y140" i="3" s="1"/>
  <c r="X141" i="3"/>
  <c r="X140" i="3" s="1"/>
  <c r="V141" i="3"/>
  <c r="S141" i="3"/>
  <c r="S140" i="3" s="1"/>
  <c r="R141" i="3"/>
  <c r="Q141" i="3"/>
  <c r="Q140" i="3" s="1"/>
  <c r="P141" i="3"/>
  <c r="P140" i="3" s="1"/>
  <c r="N141" i="3"/>
  <c r="J141" i="3"/>
  <c r="Z140" i="3"/>
  <c r="V140" i="3"/>
  <c r="U140" i="3"/>
  <c r="U133" i="3" s="1"/>
  <c r="R140" i="3"/>
  <c r="N140" i="3"/>
  <c r="J140" i="3"/>
  <c r="I139" i="3"/>
  <c r="K139" i="3" s="1"/>
  <c r="AA138" i="3"/>
  <c r="Z138" i="3"/>
  <c r="Z135" i="3" s="1"/>
  <c r="Z134" i="3" s="1"/>
  <c r="Z133" i="3" s="1"/>
  <c r="Y138" i="3"/>
  <c r="X138" i="3"/>
  <c r="W138" i="3"/>
  <c r="V138" i="3"/>
  <c r="U138" i="3"/>
  <c r="T138" i="3"/>
  <c r="S138" i="3"/>
  <c r="R138" i="3"/>
  <c r="Q138" i="3"/>
  <c r="I138" i="3" s="1"/>
  <c r="K138" i="3" s="1"/>
  <c r="P138" i="3"/>
  <c r="O138" i="3"/>
  <c r="N138" i="3"/>
  <c r="M138" i="3"/>
  <c r="L138" i="3"/>
  <c r="J138" i="3"/>
  <c r="I137" i="3"/>
  <c r="K137" i="3" s="1"/>
  <c r="AA136" i="3"/>
  <c r="AA135" i="3" s="1"/>
  <c r="AA134" i="3" s="1"/>
  <c r="Z136" i="3"/>
  <c r="Y136" i="3"/>
  <c r="X136" i="3"/>
  <c r="W136" i="3"/>
  <c r="W135" i="3" s="1"/>
  <c r="W134" i="3" s="1"/>
  <c r="V136" i="3"/>
  <c r="V135" i="3" s="1"/>
  <c r="V134" i="3" s="1"/>
  <c r="V133" i="3" s="1"/>
  <c r="U136" i="3"/>
  <c r="T136" i="3"/>
  <c r="S136" i="3"/>
  <c r="S135" i="3" s="1"/>
  <c r="S134" i="3" s="1"/>
  <c r="R136" i="3"/>
  <c r="Q136" i="3"/>
  <c r="P136" i="3"/>
  <c r="O136" i="3"/>
  <c r="O135" i="3" s="1"/>
  <c r="O134" i="3" s="1"/>
  <c r="N136" i="3"/>
  <c r="M136" i="3"/>
  <c r="L136" i="3"/>
  <c r="J136" i="3"/>
  <c r="Y135" i="3"/>
  <c r="Y134" i="3" s="1"/>
  <c r="Y133" i="3" s="1"/>
  <c r="X135" i="3"/>
  <c r="U135" i="3"/>
  <c r="T135" i="3"/>
  <c r="R135" i="3"/>
  <c r="R134" i="3" s="1"/>
  <c r="R133" i="3" s="1"/>
  <c r="Q135" i="3"/>
  <c r="Q134" i="3" s="1"/>
  <c r="P135" i="3"/>
  <c r="M135" i="3"/>
  <c r="L135" i="3"/>
  <c r="J135" i="3"/>
  <c r="J134" i="3" s="1"/>
  <c r="X134" i="3"/>
  <c r="U134" i="3"/>
  <c r="T134" i="3"/>
  <c r="P134" i="3"/>
  <c r="M134" i="3"/>
  <c r="L134" i="3"/>
  <c r="X133" i="3"/>
  <c r="Q133" i="3"/>
  <c r="P133" i="3"/>
  <c r="J133" i="3"/>
  <c r="K132" i="3"/>
  <c r="I132" i="3"/>
  <c r="AB131" i="3"/>
  <c r="AA131" i="3"/>
  <c r="Z131" i="3"/>
  <c r="Y131" i="3"/>
  <c r="X131" i="3"/>
  <c r="W131" i="3"/>
  <c r="W126" i="3" s="1"/>
  <c r="W125" i="3" s="1"/>
  <c r="V131" i="3"/>
  <c r="U131" i="3"/>
  <c r="T131" i="3"/>
  <c r="S131" i="3"/>
  <c r="R131" i="3"/>
  <c r="Q131" i="3"/>
  <c r="P131" i="3"/>
  <c r="O131" i="3"/>
  <c r="N131" i="3"/>
  <c r="M131" i="3"/>
  <c r="L131" i="3"/>
  <c r="J131" i="3"/>
  <c r="I130" i="3"/>
  <c r="K130" i="3" s="1"/>
  <c r="AB129" i="3"/>
  <c r="AB126" i="3" s="1"/>
  <c r="AB125" i="3" s="1"/>
  <c r="AA129" i="3"/>
  <c r="Z129" i="3"/>
  <c r="Y129" i="3"/>
  <c r="X129" i="3"/>
  <c r="W129" i="3"/>
  <c r="V129" i="3"/>
  <c r="U129" i="3"/>
  <c r="T129" i="3"/>
  <c r="T126" i="3" s="1"/>
  <c r="T125" i="3" s="1"/>
  <c r="S129" i="3"/>
  <c r="R129" i="3"/>
  <c r="Q129" i="3"/>
  <c r="P129" i="3"/>
  <c r="O129" i="3"/>
  <c r="N129" i="3"/>
  <c r="M129" i="3"/>
  <c r="L129" i="3"/>
  <c r="J129" i="3"/>
  <c r="I128" i="3"/>
  <c r="K128" i="3" s="1"/>
  <c r="AB127" i="3"/>
  <c r="AA127" i="3"/>
  <c r="AA126" i="3" s="1"/>
  <c r="Z127" i="3"/>
  <c r="Z126" i="3" s="1"/>
  <c r="Y127" i="3"/>
  <c r="X127" i="3"/>
  <c r="W127" i="3"/>
  <c r="V127" i="3"/>
  <c r="U127" i="3"/>
  <c r="U126" i="3" s="1"/>
  <c r="U125" i="3" s="1"/>
  <c r="T127" i="3"/>
  <c r="S127" i="3"/>
  <c r="S126" i="3" s="1"/>
  <c r="S125" i="3" s="1"/>
  <c r="R127" i="3"/>
  <c r="R126" i="3" s="1"/>
  <c r="Q127" i="3"/>
  <c r="P127" i="3"/>
  <c r="O127" i="3"/>
  <c r="N127" i="3"/>
  <c r="M127" i="3"/>
  <c r="L127" i="3"/>
  <c r="J127" i="3"/>
  <c r="J126" i="3" s="1"/>
  <c r="Y126" i="3"/>
  <c r="Y125" i="3" s="1"/>
  <c r="X126" i="3"/>
  <c r="V126" i="3"/>
  <c r="V125" i="3" s="1"/>
  <c r="Q126" i="3"/>
  <c r="Q125" i="3" s="1"/>
  <c r="P126" i="3"/>
  <c r="O126" i="3"/>
  <c r="O125" i="3" s="1"/>
  <c r="N126" i="3"/>
  <c r="N125" i="3" s="1"/>
  <c r="AA125" i="3"/>
  <c r="Z125" i="3"/>
  <c r="X125" i="3"/>
  <c r="R125" i="3"/>
  <c r="P125" i="3"/>
  <c r="J125" i="3"/>
  <c r="I124" i="3"/>
  <c r="K124" i="3" s="1"/>
  <c r="I123" i="3"/>
  <c r="K123" i="3" s="1"/>
  <c r="I122" i="3"/>
  <c r="K122" i="3" s="1"/>
  <c r="K121" i="3"/>
  <c r="I121" i="3"/>
  <c r="AB120" i="3"/>
  <c r="AA120" i="3"/>
  <c r="Z120" i="3"/>
  <c r="Y120" i="3"/>
  <c r="Y119" i="3" s="1"/>
  <c r="Y118" i="3" s="1"/>
  <c r="X120" i="3"/>
  <c r="W120" i="3"/>
  <c r="W119" i="3" s="1"/>
  <c r="V120" i="3"/>
  <c r="V119" i="3" s="1"/>
  <c r="U120" i="3"/>
  <c r="T120" i="3"/>
  <c r="S120" i="3"/>
  <c r="R120" i="3"/>
  <c r="Q120" i="3"/>
  <c r="Q119" i="3" s="1"/>
  <c r="Q118" i="3" s="1"/>
  <c r="P120" i="3"/>
  <c r="O120" i="3"/>
  <c r="O119" i="3" s="1"/>
  <c r="N120" i="3"/>
  <c r="M120" i="3"/>
  <c r="L120" i="3"/>
  <c r="J120" i="3"/>
  <c r="AB119" i="3"/>
  <c r="AA119" i="3"/>
  <c r="AA118" i="3" s="1"/>
  <c r="Z119" i="3"/>
  <c r="Z118" i="3" s="1"/>
  <c r="X119" i="3"/>
  <c r="U119" i="3"/>
  <c r="U118" i="3" s="1"/>
  <c r="T119" i="3"/>
  <c r="S119" i="3"/>
  <c r="S118" i="3" s="1"/>
  <c r="R119" i="3"/>
  <c r="R118" i="3" s="1"/>
  <c r="P119" i="3"/>
  <c r="M119" i="3"/>
  <c r="L119" i="3"/>
  <c r="J119" i="3"/>
  <c r="J118" i="3" s="1"/>
  <c r="AB118" i="3"/>
  <c r="X118" i="3"/>
  <c r="W118" i="3"/>
  <c r="V118" i="3"/>
  <c r="T118" i="3"/>
  <c r="P118" i="3"/>
  <c r="O118" i="3"/>
  <c r="L118" i="3"/>
  <c r="I117" i="3"/>
  <c r="K117" i="3" s="1"/>
  <c r="AB116" i="3"/>
  <c r="AB113" i="3" s="1"/>
  <c r="AB112" i="3" s="1"/>
  <c r="AB111" i="3" s="1"/>
  <c r="AA116" i="3"/>
  <c r="Z116" i="3"/>
  <c r="Y116" i="3"/>
  <c r="X116" i="3"/>
  <c r="W116" i="3"/>
  <c r="V116" i="3"/>
  <c r="U116" i="3"/>
  <c r="T116" i="3"/>
  <c r="T113" i="3" s="1"/>
  <c r="T112" i="3" s="1"/>
  <c r="T111" i="3" s="1"/>
  <c r="S116" i="3"/>
  <c r="R116" i="3"/>
  <c r="Q116" i="3"/>
  <c r="P116" i="3"/>
  <c r="O116" i="3"/>
  <c r="N116" i="3"/>
  <c r="M116" i="3"/>
  <c r="L116" i="3"/>
  <c r="J116" i="3"/>
  <c r="I115" i="3"/>
  <c r="K115" i="3" s="1"/>
  <c r="AB114" i="3"/>
  <c r="AA114" i="3"/>
  <c r="AA113" i="3" s="1"/>
  <c r="Z114" i="3"/>
  <c r="Z113" i="3" s="1"/>
  <c r="Y114" i="3"/>
  <c r="X114" i="3"/>
  <c r="X113" i="3" s="1"/>
  <c r="X112" i="3" s="1"/>
  <c r="X111" i="3" s="1"/>
  <c r="W114" i="3"/>
  <c r="V114" i="3"/>
  <c r="U114" i="3"/>
  <c r="U113" i="3" s="1"/>
  <c r="U112" i="3" s="1"/>
  <c r="U111" i="3" s="1"/>
  <c r="U110" i="3" s="1"/>
  <c r="T114" i="3"/>
  <c r="S114" i="3"/>
  <c r="S113" i="3" s="1"/>
  <c r="R114" i="3"/>
  <c r="R113" i="3" s="1"/>
  <c r="R112" i="3" s="1"/>
  <c r="R111" i="3" s="1"/>
  <c r="Q114" i="3"/>
  <c r="P114" i="3"/>
  <c r="P113" i="3" s="1"/>
  <c r="P112" i="3" s="1"/>
  <c r="P111" i="3" s="1"/>
  <c r="O114" i="3"/>
  <c r="N114" i="3"/>
  <c r="M114" i="3"/>
  <c r="I114" i="3" s="1"/>
  <c r="K114" i="3" s="1"/>
  <c r="L114" i="3"/>
  <c r="J114" i="3"/>
  <c r="J113" i="3" s="1"/>
  <c r="J112" i="3" s="1"/>
  <c r="Y113" i="3"/>
  <c r="Y112" i="3" s="1"/>
  <c r="W113" i="3"/>
  <c r="W112" i="3" s="1"/>
  <c r="V113" i="3"/>
  <c r="V112" i="3" s="1"/>
  <c r="V111" i="3" s="1"/>
  <c r="Q113" i="3"/>
  <c r="Q112" i="3" s="1"/>
  <c r="O113" i="3"/>
  <c r="O112" i="3" s="1"/>
  <c r="O111" i="3" s="1"/>
  <c r="N113" i="3"/>
  <c r="N112" i="3" s="1"/>
  <c r="AA112" i="3"/>
  <c r="Z112" i="3"/>
  <c r="Z111" i="3" s="1"/>
  <c r="S112" i="3"/>
  <c r="S111" i="3" s="1"/>
  <c r="W111" i="3"/>
  <c r="I109" i="3"/>
  <c r="K109" i="3" s="1"/>
  <c r="AB108" i="3"/>
  <c r="AA108" i="3"/>
  <c r="Z108" i="3"/>
  <c r="Y108" i="3"/>
  <c r="Y105" i="3" s="1"/>
  <c r="X108" i="3"/>
  <c r="X105" i="3" s="1"/>
  <c r="W108" i="3"/>
  <c r="V108" i="3"/>
  <c r="U108" i="3"/>
  <c r="T108" i="3"/>
  <c r="S108" i="3"/>
  <c r="R108" i="3"/>
  <c r="Q108" i="3"/>
  <c r="Q105" i="3" s="1"/>
  <c r="P108" i="3"/>
  <c r="P105" i="3" s="1"/>
  <c r="O108" i="3"/>
  <c r="N108" i="3"/>
  <c r="M108" i="3"/>
  <c r="L108" i="3"/>
  <c r="J108" i="3"/>
  <c r="K107" i="3"/>
  <c r="I107" i="3"/>
  <c r="AA106" i="3"/>
  <c r="Z106" i="3"/>
  <c r="Y106" i="3"/>
  <c r="X106" i="3"/>
  <c r="W106" i="3"/>
  <c r="V106" i="3"/>
  <c r="V105" i="3" s="1"/>
  <c r="U106" i="3"/>
  <c r="U105" i="3" s="1"/>
  <c r="T106" i="3"/>
  <c r="S106" i="3"/>
  <c r="R106" i="3"/>
  <c r="Q106" i="3"/>
  <c r="P106" i="3"/>
  <c r="O106" i="3"/>
  <c r="N106" i="3"/>
  <c r="N105" i="3" s="1"/>
  <c r="M106" i="3"/>
  <c r="L106" i="3"/>
  <c r="J106" i="3"/>
  <c r="AB105" i="3"/>
  <c r="AA105" i="3"/>
  <c r="Z105" i="3"/>
  <c r="W105" i="3"/>
  <c r="T105" i="3"/>
  <c r="S105" i="3"/>
  <c r="R105" i="3"/>
  <c r="O105" i="3"/>
  <c r="L105" i="3"/>
  <c r="J105" i="3"/>
  <c r="I104" i="3"/>
  <c r="K104" i="3" s="1"/>
  <c r="AB103" i="3"/>
  <c r="AA103" i="3"/>
  <c r="Z103" i="3"/>
  <c r="Z102" i="3" s="1"/>
  <c r="Y103" i="3"/>
  <c r="X103" i="3"/>
  <c r="X102" i="3" s="1"/>
  <c r="W103" i="3"/>
  <c r="W102" i="3" s="1"/>
  <c r="V103" i="3"/>
  <c r="U103" i="3"/>
  <c r="T103" i="3"/>
  <c r="S103" i="3"/>
  <c r="R103" i="3"/>
  <c r="R102" i="3" s="1"/>
  <c r="Q103" i="3"/>
  <c r="P103" i="3"/>
  <c r="P102" i="3" s="1"/>
  <c r="O103" i="3"/>
  <c r="O102" i="3" s="1"/>
  <c r="N103" i="3"/>
  <c r="M103" i="3"/>
  <c r="L103" i="3"/>
  <c r="J103" i="3"/>
  <c r="J102" i="3" s="1"/>
  <c r="AB102" i="3"/>
  <c r="AA102" i="3"/>
  <c r="Y102" i="3"/>
  <c r="V102" i="3"/>
  <c r="U102" i="3"/>
  <c r="T102" i="3"/>
  <c r="S102" i="3"/>
  <c r="Q102" i="3"/>
  <c r="N102" i="3"/>
  <c r="M102" i="3"/>
  <c r="L102" i="3"/>
  <c r="I101" i="3"/>
  <c r="K101" i="3" s="1"/>
  <c r="AA100" i="3"/>
  <c r="AA99" i="3" s="1"/>
  <c r="Z100" i="3"/>
  <c r="Y100" i="3"/>
  <c r="Y99" i="3" s="1"/>
  <c r="X100" i="3"/>
  <c r="X99" i="3" s="1"/>
  <c r="W100" i="3"/>
  <c r="V100" i="3"/>
  <c r="U100" i="3"/>
  <c r="T100" i="3"/>
  <c r="S100" i="3"/>
  <c r="S99" i="3" s="1"/>
  <c r="R100" i="3"/>
  <c r="Q100" i="3"/>
  <c r="Q99" i="3" s="1"/>
  <c r="P100" i="3"/>
  <c r="O100" i="3"/>
  <c r="N100" i="3"/>
  <c r="J100" i="3"/>
  <c r="Z99" i="3"/>
  <c r="W99" i="3"/>
  <c r="V99" i="3"/>
  <c r="U99" i="3"/>
  <c r="T99" i="3"/>
  <c r="R99" i="3"/>
  <c r="O99" i="3"/>
  <c r="N99" i="3"/>
  <c r="J99" i="3"/>
  <c r="K98" i="3"/>
  <c r="I98" i="3"/>
  <c r="I97" i="3"/>
  <c r="K97" i="3" s="1"/>
  <c r="I96" i="3"/>
  <c r="K96" i="3" s="1"/>
  <c r="AB95" i="3"/>
  <c r="AB94" i="3" s="1"/>
  <c r="AA95" i="3"/>
  <c r="Z95" i="3"/>
  <c r="Z94" i="3" s="1"/>
  <c r="Y95" i="3"/>
  <c r="Y94" i="3" s="1"/>
  <c r="X95" i="3"/>
  <c r="W95" i="3"/>
  <c r="W94" i="3" s="1"/>
  <c r="V95" i="3"/>
  <c r="U95" i="3"/>
  <c r="T95" i="3"/>
  <c r="T94" i="3" s="1"/>
  <c r="S95" i="3"/>
  <c r="R95" i="3"/>
  <c r="R94" i="3" s="1"/>
  <c r="Q95" i="3"/>
  <c r="Q94" i="3" s="1"/>
  <c r="P95" i="3"/>
  <c r="O95" i="3"/>
  <c r="O94" i="3" s="1"/>
  <c r="N95" i="3"/>
  <c r="M95" i="3"/>
  <c r="L95" i="3"/>
  <c r="L94" i="3" s="1"/>
  <c r="J95" i="3"/>
  <c r="J94" i="3" s="1"/>
  <c r="I95" i="3"/>
  <c r="K95" i="3" s="1"/>
  <c r="AA94" i="3"/>
  <c r="X94" i="3"/>
  <c r="V94" i="3"/>
  <c r="U94" i="3"/>
  <c r="S94" i="3"/>
  <c r="P94" i="3"/>
  <c r="N94" i="3"/>
  <c r="M94" i="3"/>
  <c r="K93" i="3"/>
  <c r="I93" i="3"/>
  <c r="AB92" i="3"/>
  <c r="AB87" i="3" s="1"/>
  <c r="AA92" i="3"/>
  <c r="Z92" i="3"/>
  <c r="Y92" i="3"/>
  <c r="X92" i="3"/>
  <c r="W92" i="3"/>
  <c r="V92" i="3"/>
  <c r="U92" i="3"/>
  <c r="T92" i="3"/>
  <c r="T87" i="3" s="1"/>
  <c r="S92" i="3"/>
  <c r="R92" i="3"/>
  <c r="Q92" i="3"/>
  <c r="P92" i="3"/>
  <c r="O92" i="3"/>
  <c r="N92" i="3"/>
  <c r="M92" i="3"/>
  <c r="L92" i="3"/>
  <c r="J92" i="3"/>
  <c r="I91" i="3"/>
  <c r="K91" i="3" s="1"/>
  <c r="K90" i="3"/>
  <c r="I90" i="3"/>
  <c r="I89" i="3"/>
  <c r="K89" i="3" s="1"/>
  <c r="AB88" i="3"/>
  <c r="AA88" i="3"/>
  <c r="AA87" i="3" s="1"/>
  <c r="Z88" i="3"/>
  <c r="Y88" i="3"/>
  <c r="X88" i="3"/>
  <c r="X87" i="3" s="1"/>
  <c r="W88" i="3"/>
  <c r="V88" i="3"/>
  <c r="V87" i="3" s="1"/>
  <c r="U88" i="3"/>
  <c r="U87" i="3" s="1"/>
  <c r="T88" i="3"/>
  <c r="S88" i="3"/>
  <c r="S87" i="3" s="1"/>
  <c r="R88" i="3"/>
  <c r="Q88" i="3"/>
  <c r="P88" i="3"/>
  <c r="P87" i="3" s="1"/>
  <c r="O88" i="3"/>
  <c r="N88" i="3"/>
  <c r="N87" i="3" s="1"/>
  <c r="M88" i="3"/>
  <c r="L88" i="3"/>
  <c r="J88" i="3"/>
  <c r="Z87" i="3"/>
  <c r="Y87" i="3"/>
  <c r="W87" i="3"/>
  <c r="R87" i="3"/>
  <c r="Q87" i="3"/>
  <c r="O87" i="3"/>
  <c r="J87" i="3"/>
  <c r="I86" i="3"/>
  <c r="K86" i="3" s="1"/>
  <c r="I85" i="3"/>
  <c r="K85" i="3" s="1"/>
  <c r="K84" i="3"/>
  <c r="I84" i="3"/>
  <c r="AB83" i="3"/>
  <c r="AB82" i="3" s="1"/>
  <c r="AA83" i="3"/>
  <c r="AA82" i="3" s="1"/>
  <c r="AA81" i="3" s="1"/>
  <c r="Z83" i="3"/>
  <c r="Y83" i="3"/>
  <c r="Y82" i="3" s="1"/>
  <c r="X83" i="3"/>
  <c r="W83" i="3"/>
  <c r="V83" i="3"/>
  <c r="V82" i="3" s="1"/>
  <c r="U83" i="3"/>
  <c r="T83" i="3"/>
  <c r="T82" i="3" s="1"/>
  <c r="T81" i="3" s="1"/>
  <c r="T67" i="3" s="1"/>
  <c r="S83" i="3"/>
  <c r="S82" i="3" s="1"/>
  <c r="S81" i="3" s="1"/>
  <c r="S67" i="3" s="1"/>
  <c r="R83" i="3"/>
  <c r="Q83" i="3"/>
  <c r="Q82" i="3" s="1"/>
  <c r="P83" i="3"/>
  <c r="O83" i="3"/>
  <c r="N83" i="3"/>
  <c r="N82" i="3" s="1"/>
  <c r="M83" i="3"/>
  <c r="L83" i="3"/>
  <c r="J83" i="3"/>
  <c r="Z82" i="3"/>
  <c r="X82" i="3"/>
  <c r="X81" i="3" s="1"/>
  <c r="W82" i="3"/>
  <c r="W81" i="3" s="1"/>
  <c r="U82" i="3"/>
  <c r="R82" i="3"/>
  <c r="R81" i="3" s="1"/>
  <c r="P82" i="3"/>
  <c r="P81" i="3" s="1"/>
  <c r="O82" i="3"/>
  <c r="O81" i="3" s="1"/>
  <c r="O67" i="3" s="1"/>
  <c r="M82" i="3"/>
  <c r="J82" i="3"/>
  <c r="AB81" i="3"/>
  <c r="AB67" i="3" s="1"/>
  <c r="I80" i="3"/>
  <c r="K80" i="3" s="1"/>
  <c r="AA79" i="3"/>
  <c r="Z79" i="3"/>
  <c r="Y79" i="3"/>
  <c r="Y78" i="3" s="1"/>
  <c r="X79" i="3"/>
  <c r="X78" i="3" s="1"/>
  <c r="W79" i="3"/>
  <c r="V79" i="3"/>
  <c r="U79" i="3"/>
  <c r="T79" i="3"/>
  <c r="S79" i="3"/>
  <c r="R79" i="3"/>
  <c r="Q79" i="3"/>
  <c r="Q78" i="3" s="1"/>
  <c r="P79" i="3"/>
  <c r="P78" i="3" s="1"/>
  <c r="O79" i="3"/>
  <c r="N79" i="3"/>
  <c r="M79" i="3"/>
  <c r="L79" i="3"/>
  <c r="J79" i="3"/>
  <c r="I79" i="3"/>
  <c r="K79" i="3" s="1"/>
  <c r="AA78" i="3"/>
  <c r="Z78" i="3"/>
  <c r="W78" i="3"/>
  <c r="V78" i="3"/>
  <c r="U78" i="3"/>
  <c r="T78" i="3"/>
  <c r="S78" i="3"/>
  <c r="R78" i="3"/>
  <c r="O78" i="3"/>
  <c r="N78" i="3"/>
  <c r="M78" i="3"/>
  <c r="L78" i="3"/>
  <c r="I78" i="3" s="1"/>
  <c r="K78" i="3"/>
  <c r="J78" i="3"/>
  <c r="I77" i="3"/>
  <c r="K77" i="3" s="1"/>
  <c r="AA76" i="3"/>
  <c r="Z76" i="3"/>
  <c r="Y76" i="3"/>
  <c r="Y75" i="3" s="1"/>
  <c r="X76" i="3"/>
  <c r="X75" i="3" s="1"/>
  <c r="W76" i="3"/>
  <c r="V76" i="3"/>
  <c r="U76" i="3"/>
  <c r="T76" i="3"/>
  <c r="S76" i="3"/>
  <c r="R76" i="3"/>
  <c r="Q76" i="3"/>
  <c r="Q75" i="3" s="1"/>
  <c r="P76" i="3"/>
  <c r="P75" i="3" s="1"/>
  <c r="O76" i="3"/>
  <c r="N76" i="3"/>
  <c r="M76" i="3"/>
  <c r="L76" i="3"/>
  <c r="J76" i="3"/>
  <c r="AA75" i="3"/>
  <c r="Z75" i="3"/>
  <c r="W75" i="3"/>
  <c r="V75" i="3"/>
  <c r="U75" i="3"/>
  <c r="T75" i="3"/>
  <c r="S75" i="3"/>
  <c r="S68" i="3" s="1"/>
  <c r="R75" i="3"/>
  <c r="O75" i="3"/>
  <c r="N75" i="3"/>
  <c r="M75" i="3"/>
  <c r="L75" i="3"/>
  <c r="I75" i="3" s="1"/>
  <c r="K75" i="3" s="1"/>
  <c r="J75" i="3"/>
  <c r="I74" i="3"/>
  <c r="K74" i="3" s="1"/>
  <c r="AA73" i="3"/>
  <c r="Z73" i="3"/>
  <c r="Y73" i="3"/>
  <c r="Y72" i="3" s="1"/>
  <c r="X73" i="3"/>
  <c r="X72" i="3" s="1"/>
  <c r="W73" i="3"/>
  <c r="V73" i="3"/>
  <c r="U73" i="3"/>
  <c r="T73" i="3"/>
  <c r="S73" i="3"/>
  <c r="R73" i="3"/>
  <c r="Q73" i="3"/>
  <c r="Q72" i="3" s="1"/>
  <c r="P73" i="3"/>
  <c r="O73" i="3"/>
  <c r="N73" i="3"/>
  <c r="AA72" i="3"/>
  <c r="Z72" i="3"/>
  <c r="W72" i="3"/>
  <c r="V72" i="3"/>
  <c r="U72" i="3"/>
  <c r="T72" i="3"/>
  <c r="S72" i="3"/>
  <c r="R72" i="3"/>
  <c r="O72" i="3"/>
  <c r="N72" i="3"/>
  <c r="K71" i="3"/>
  <c r="I71" i="3"/>
  <c r="AA70" i="3"/>
  <c r="AA69" i="3" s="1"/>
  <c r="Z70" i="3"/>
  <c r="Z69" i="3" s="1"/>
  <c r="Z68" i="3" s="1"/>
  <c r="Y70" i="3"/>
  <c r="X70" i="3"/>
  <c r="W70" i="3"/>
  <c r="V70" i="3"/>
  <c r="V69" i="3" s="1"/>
  <c r="V68" i="3" s="1"/>
  <c r="U70" i="3"/>
  <c r="U69" i="3" s="1"/>
  <c r="U68" i="3" s="1"/>
  <c r="T70" i="3"/>
  <c r="S70" i="3"/>
  <c r="S69" i="3" s="1"/>
  <c r="R70" i="3"/>
  <c r="J70" i="3"/>
  <c r="Y69" i="3"/>
  <c r="X69" i="3"/>
  <c r="W69" i="3"/>
  <c r="W68" i="3" s="1"/>
  <c r="T69" i="3"/>
  <c r="J69" i="3"/>
  <c r="J68" i="3" s="1"/>
  <c r="T68" i="3"/>
  <c r="O68" i="3"/>
  <c r="N68" i="3"/>
  <c r="M68" i="3"/>
  <c r="Z66" i="3"/>
  <c r="AB65" i="3"/>
  <c r="AA65" i="3"/>
  <c r="Y65" i="3"/>
  <c r="X65" i="3"/>
  <c r="X64" i="3" s="1"/>
  <c r="W65" i="3"/>
  <c r="W64" i="3" s="1"/>
  <c r="V65" i="3"/>
  <c r="U65" i="3"/>
  <c r="T65" i="3"/>
  <c r="S65" i="3"/>
  <c r="R65" i="3"/>
  <c r="R64" i="3" s="1"/>
  <c r="R63" i="3" s="1"/>
  <c r="R62" i="3" s="1"/>
  <c r="Q65" i="3"/>
  <c r="P65" i="3"/>
  <c r="P64" i="3" s="1"/>
  <c r="O65" i="3"/>
  <c r="O64" i="3" s="1"/>
  <c r="O63" i="3" s="1"/>
  <c r="O62" i="3" s="1"/>
  <c r="N65" i="3"/>
  <c r="M65" i="3"/>
  <c r="L65" i="3"/>
  <c r="J65" i="3"/>
  <c r="J64" i="3" s="1"/>
  <c r="J63" i="3" s="1"/>
  <c r="J62" i="3" s="1"/>
  <c r="AB64" i="3"/>
  <c r="AB63" i="3" s="1"/>
  <c r="AB62" i="3" s="1"/>
  <c r="AA64" i="3"/>
  <c r="AA63" i="3" s="1"/>
  <c r="AA62" i="3" s="1"/>
  <c r="Y64" i="3"/>
  <c r="V64" i="3"/>
  <c r="V63" i="3" s="1"/>
  <c r="V62" i="3" s="1"/>
  <c r="U64" i="3"/>
  <c r="T64" i="3"/>
  <c r="T63" i="3" s="1"/>
  <c r="S64" i="3"/>
  <c r="S63" i="3" s="1"/>
  <c r="S62" i="3" s="1"/>
  <c r="Q64" i="3"/>
  <c r="N64" i="3"/>
  <c r="N63" i="3" s="1"/>
  <c r="N62" i="3" s="1"/>
  <c r="M64" i="3"/>
  <c r="L64" i="3"/>
  <c r="Y63" i="3"/>
  <c r="X63" i="3"/>
  <c r="X62" i="3" s="1"/>
  <c r="W63" i="3"/>
  <c r="W62" i="3" s="1"/>
  <c r="U63" i="3"/>
  <c r="Q63" i="3"/>
  <c r="P63" i="3"/>
  <c r="P62" i="3" s="1"/>
  <c r="M63" i="3"/>
  <c r="Y62" i="3"/>
  <c r="U62" i="3"/>
  <c r="T62" i="3"/>
  <c r="Q62" i="3"/>
  <c r="M62" i="3"/>
  <c r="I61" i="3"/>
  <c r="K61" i="3" s="1"/>
  <c r="AB60" i="3"/>
  <c r="AA60" i="3"/>
  <c r="Z60" i="3"/>
  <c r="Z59" i="3" s="1"/>
  <c r="Z54" i="3" s="1"/>
  <c r="Y60" i="3"/>
  <c r="Y59" i="3" s="1"/>
  <c r="Y54" i="3" s="1"/>
  <c r="X60" i="3"/>
  <c r="W60" i="3"/>
  <c r="V60" i="3"/>
  <c r="U60" i="3"/>
  <c r="T60" i="3"/>
  <c r="S60" i="3"/>
  <c r="R60" i="3"/>
  <c r="R59" i="3" s="1"/>
  <c r="R54" i="3" s="1"/>
  <c r="Q60" i="3"/>
  <c r="Q59" i="3" s="1"/>
  <c r="Q54" i="3" s="1"/>
  <c r="P60" i="3"/>
  <c r="O60" i="3"/>
  <c r="N60" i="3"/>
  <c r="M60" i="3"/>
  <c r="L60" i="3"/>
  <c r="J60" i="3"/>
  <c r="J59" i="3" s="1"/>
  <c r="J54" i="3" s="1"/>
  <c r="I60" i="3"/>
  <c r="AB59" i="3"/>
  <c r="AA59" i="3"/>
  <c r="X59" i="3"/>
  <c r="W59" i="3"/>
  <c r="V59" i="3"/>
  <c r="V54" i="3" s="1"/>
  <c r="U59" i="3"/>
  <c r="U54" i="3" s="1"/>
  <c r="T59" i="3"/>
  <c r="S59" i="3"/>
  <c r="P59" i="3"/>
  <c r="O59" i="3"/>
  <c r="N59" i="3"/>
  <c r="N54" i="3" s="1"/>
  <c r="M59" i="3"/>
  <c r="L59" i="3"/>
  <c r="I58" i="3"/>
  <c r="K58" i="3" s="1"/>
  <c r="AB57" i="3"/>
  <c r="AB56" i="3" s="1"/>
  <c r="AA57" i="3"/>
  <c r="AA56" i="3" s="1"/>
  <c r="Z57" i="3"/>
  <c r="Y57" i="3"/>
  <c r="X57" i="3"/>
  <c r="W57" i="3"/>
  <c r="V57" i="3"/>
  <c r="U57" i="3"/>
  <c r="T57" i="3"/>
  <c r="T56" i="3" s="1"/>
  <c r="T55" i="3" s="1"/>
  <c r="T54" i="3" s="1"/>
  <c r="S57" i="3"/>
  <c r="S56" i="3" s="1"/>
  <c r="R57" i="3"/>
  <c r="Q57" i="3"/>
  <c r="P57" i="3"/>
  <c r="O57" i="3"/>
  <c r="N57" i="3"/>
  <c r="M57" i="3"/>
  <c r="L57" i="3"/>
  <c r="J57" i="3"/>
  <c r="Z56" i="3"/>
  <c r="Y56" i="3"/>
  <c r="X56" i="3"/>
  <c r="X55" i="3" s="1"/>
  <c r="W56" i="3"/>
  <c r="W55" i="3" s="1"/>
  <c r="V56" i="3"/>
  <c r="U56" i="3"/>
  <c r="R56" i="3"/>
  <c r="Q56" i="3"/>
  <c r="P56" i="3"/>
  <c r="P55" i="3" s="1"/>
  <c r="P54" i="3" s="1"/>
  <c r="O56" i="3"/>
  <c r="O55" i="3" s="1"/>
  <c r="O54" i="3" s="1"/>
  <c r="N56" i="3"/>
  <c r="M56" i="3"/>
  <c r="J56" i="3"/>
  <c r="AB55" i="3"/>
  <c r="AB54" i="3" s="1"/>
  <c r="AA55" i="3"/>
  <c r="AA54" i="3" s="1"/>
  <c r="Z55" i="3"/>
  <c r="Y55" i="3"/>
  <c r="V55" i="3"/>
  <c r="U55" i="3"/>
  <c r="S55" i="3"/>
  <c r="S54" i="3" s="1"/>
  <c r="R55" i="3"/>
  <c r="Q55" i="3"/>
  <c r="N55" i="3"/>
  <c r="M55" i="3"/>
  <c r="J55" i="3"/>
  <c r="X54" i="3"/>
  <c r="W54" i="3"/>
  <c r="K53" i="3"/>
  <c r="I53" i="3"/>
  <c r="I52" i="3"/>
  <c r="K52" i="3" s="1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J51" i="3"/>
  <c r="I50" i="3"/>
  <c r="K50" i="3" s="1"/>
  <c r="K49" i="3"/>
  <c r="I49" i="3"/>
  <c r="AA48" i="3"/>
  <c r="AA37" i="3" s="1"/>
  <c r="AA36" i="3" s="1"/>
  <c r="AA35" i="3" s="1"/>
  <c r="Z48" i="3"/>
  <c r="Y48" i="3"/>
  <c r="X48" i="3"/>
  <c r="W48" i="3"/>
  <c r="V48" i="3"/>
  <c r="U48" i="3"/>
  <c r="T48" i="3"/>
  <c r="S48" i="3"/>
  <c r="S37" i="3" s="1"/>
  <c r="S36" i="3" s="1"/>
  <c r="S35" i="3" s="1"/>
  <c r="R48" i="3"/>
  <c r="Q48" i="3"/>
  <c r="P48" i="3"/>
  <c r="O48" i="3"/>
  <c r="N48" i="3"/>
  <c r="K47" i="3"/>
  <c r="I47" i="3"/>
  <c r="I46" i="3"/>
  <c r="K46" i="3" s="1"/>
  <c r="AB45" i="3"/>
  <c r="AA45" i="3"/>
  <c r="Z45" i="3"/>
  <c r="Y45" i="3"/>
  <c r="X45" i="3"/>
  <c r="X37" i="3" s="1"/>
  <c r="X36" i="3" s="1"/>
  <c r="W45" i="3"/>
  <c r="W37" i="3" s="1"/>
  <c r="W36" i="3" s="1"/>
  <c r="W35" i="3" s="1"/>
  <c r="V45" i="3"/>
  <c r="U45" i="3"/>
  <c r="T45" i="3"/>
  <c r="S45" i="3"/>
  <c r="R45" i="3"/>
  <c r="Q45" i="3"/>
  <c r="P45" i="3"/>
  <c r="O45" i="3"/>
  <c r="N45" i="3"/>
  <c r="M45" i="3"/>
  <c r="L45" i="3"/>
  <c r="J45" i="3"/>
  <c r="K44" i="3"/>
  <c r="I44" i="3"/>
  <c r="I43" i="3"/>
  <c r="K43" i="3" s="1"/>
  <c r="AB42" i="3"/>
  <c r="AA42" i="3"/>
  <c r="Z42" i="3"/>
  <c r="Y42" i="3"/>
  <c r="X42" i="3"/>
  <c r="W42" i="3"/>
  <c r="V42" i="3"/>
  <c r="U42" i="3"/>
  <c r="T42" i="3"/>
  <c r="S42" i="3"/>
  <c r="R42" i="3"/>
  <c r="Q42" i="3"/>
  <c r="P42" i="3"/>
  <c r="O42" i="3"/>
  <c r="N42" i="3"/>
  <c r="M42" i="3"/>
  <c r="L42" i="3"/>
  <c r="J42" i="3"/>
  <c r="K41" i="3"/>
  <c r="I41" i="3"/>
  <c r="I40" i="3"/>
  <c r="K40" i="3" s="1"/>
  <c r="I39" i="3"/>
  <c r="K39" i="3" s="1"/>
  <c r="AB38" i="3"/>
  <c r="AB37" i="3" s="1"/>
  <c r="AA38" i="3"/>
  <c r="Z38" i="3"/>
  <c r="Z37" i="3" s="1"/>
  <c r="Z36" i="3" s="1"/>
  <c r="Z35" i="3" s="1"/>
  <c r="Y38" i="3"/>
  <c r="Y37" i="3" s="1"/>
  <c r="X38" i="3"/>
  <c r="W38" i="3"/>
  <c r="V38" i="3"/>
  <c r="U38" i="3"/>
  <c r="T38" i="3"/>
  <c r="T37" i="3" s="1"/>
  <c r="S38" i="3"/>
  <c r="R38" i="3"/>
  <c r="R37" i="3" s="1"/>
  <c r="R36" i="3" s="1"/>
  <c r="R35" i="3" s="1"/>
  <c r="Q38" i="3"/>
  <c r="Q37" i="3" s="1"/>
  <c r="Q36" i="3" s="1"/>
  <c r="Q35" i="3" s="1"/>
  <c r="P38" i="3"/>
  <c r="O38" i="3"/>
  <c r="N38" i="3"/>
  <c r="M38" i="3"/>
  <c r="L38" i="3"/>
  <c r="L37" i="3" s="1"/>
  <c r="J38" i="3"/>
  <c r="J37" i="3" s="1"/>
  <c r="I38" i="3"/>
  <c r="K38" i="3" s="1"/>
  <c r="V37" i="3"/>
  <c r="V36" i="3" s="1"/>
  <c r="V35" i="3" s="1"/>
  <c r="U37" i="3"/>
  <c r="U36" i="3" s="1"/>
  <c r="U35" i="3" s="1"/>
  <c r="P37" i="3"/>
  <c r="P36" i="3" s="1"/>
  <c r="N37" i="3"/>
  <c r="M37" i="3"/>
  <c r="AB36" i="3"/>
  <c r="AB35" i="3" s="1"/>
  <c r="Y36" i="3"/>
  <c r="Y35" i="3" s="1"/>
  <c r="T36" i="3"/>
  <c r="T35" i="3" s="1"/>
  <c r="N36" i="3"/>
  <c r="N35" i="3" s="1"/>
  <c r="M36" i="3"/>
  <c r="M35" i="3" s="1"/>
  <c r="L36" i="3"/>
  <c r="J36" i="3"/>
  <c r="J35" i="3" s="1"/>
  <c r="X35" i="3"/>
  <c r="P35" i="3"/>
  <c r="L35" i="3"/>
  <c r="I34" i="3"/>
  <c r="K34" i="3" s="1"/>
  <c r="AB33" i="3"/>
  <c r="AB32" i="3" s="1"/>
  <c r="AB31" i="3" s="1"/>
  <c r="AB30" i="3" s="1"/>
  <c r="AA33" i="3"/>
  <c r="Z33" i="3"/>
  <c r="Y33" i="3"/>
  <c r="X33" i="3"/>
  <c r="W33" i="3"/>
  <c r="W32" i="3" s="1"/>
  <c r="W31" i="3" s="1"/>
  <c r="W30" i="3" s="1"/>
  <c r="V33" i="3"/>
  <c r="U33" i="3"/>
  <c r="U32" i="3" s="1"/>
  <c r="U31" i="3" s="1"/>
  <c r="U30" i="3" s="1"/>
  <c r="T33" i="3"/>
  <c r="T32" i="3" s="1"/>
  <c r="T31" i="3" s="1"/>
  <c r="T30" i="3" s="1"/>
  <c r="S33" i="3"/>
  <c r="R33" i="3"/>
  <c r="Q33" i="3"/>
  <c r="P33" i="3"/>
  <c r="O33" i="3"/>
  <c r="O32" i="3" s="1"/>
  <c r="O31" i="3" s="1"/>
  <c r="O30" i="3" s="1"/>
  <c r="N33" i="3"/>
  <c r="M33" i="3"/>
  <c r="M32" i="3" s="1"/>
  <c r="M31" i="3" s="1"/>
  <c r="M30" i="3" s="1"/>
  <c r="L33" i="3"/>
  <c r="J33" i="3"/>
  <c r="AA32" i="3"/>
  <c r="AA31" i="3" s="1"/>
  <c r="AA30" i="3" s="1"/>
  <c r="Z32" i="3"/>
  <c r="Y32" i="3"/>
  <c r="Y31" i="3" s="1"/>
  <c r="X32" i="3"/>
  <c r="X31" i="3" s="1"/>
  <c r="X30" i="3" s="1"/>
  <c r="V32" i="3"/>
  <c r="S32" i="3"/>
  <c r="S31" i="3" s="1"/>
  <c r="S30" i="3" s="1"/>
  <c r="S29" i="3" s="1"/>
  <c r="R32" i="3"/>
  <c r="Q32" i="3"/>
  <c r="Q31" i="3" s="1"/>
  <c r="P32" i="3"/>
  <c r="P31" i="3" s="1"/>
  <c r="P30" i="3" s="1"/>
  <c r="N32" i="3"/>
  <c r="J32" i="3"/>
  <c r="Z31" i="3"/>
  <c r="V31" i="3"/>
  <c r="R31" i="3"/>
  <c r="N31" i="3"/>
  <c r="J31" i="3"/>
  <c r="Z30" i="3"/>
  <c r="Y30" i="3"/>
  <c r="V30" i="3"/>
  <c r="R30" i="3"/>
  <c r="Q30" i="3"/>
  <c r="N30" i="3"/>
  <c r="J30" i="3"/>
  <c r="K27" i="3"/>
  <c r="I27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I26" i="3" s="1"/>
  <c r="K26" i="3" s="1"/>
  <c r="J26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I25" i="3" s="1"/>
  <c r="K25" i="3" s="1"/>
  <c r="J25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I24" i="3" s="1"/>
  <c r="K24" i="3" s="1"/>
  <c r="J24" i="3"/>
  <c r="K23" i="3"/>
  <c r="I23" i="3"/>
  <c r="I22" i="3"/>
  <c r="K22" i="3" s="1"/>
  <c r="I21" i="3"/>
  <c r="AB20" i="3"/>
  <c r="AB19" i="3" s="1"/>
  <c r="AA20" i="3"/>
  <c r="Z20" i="3"/>
  <c r="Y20" i="3"/>
  <c r="X20" i="3"/>
  <c r="W20" i="3"/>
  <c r="W19" i="3" s="1"/>
  <c r="V20" i="3"/>
  <c r="U20" i="3"/>
  <c r="U19" i="3" s="1"/>
  <c r="T20" i="3"/>
  <c r="T19" i="3" s="1"/>
  <c r="S20" i="3"/>
  <c r="R20" i="3"/>
  <c r="R19" i="3" s="1"/>
  <c r="Q20" i="3"/>
  <c r="P20" i="3"/>
  <c r="O20" i="3"/>
  <c r="O19" i="3" s="1"/>
  <c r="N20" i="3"/>
  <c r="M20" i="3"/>
  <c r="M19" i="3" s="1"/>
  <c r="L20" i="3"/>
  <c r="J20" i="3"/>
  <c r="J19" i="3" s="1"/>
  <c r="AA19" i="3"/>
  <c r="Z19" i="3"/>
  <c r="Y19" i="3"/>
  <c r="X19" i="3"/>
  <c r="V19" i="3"/>
  <c r="S19" i="3"/>
  <c r="Q19" i="3"/>
  <c r="P19" i="3"/>
  <c r="N19" i="3"/>
  <c r="K18" i="3"/>
  <c r="I18" i="3"/>
  <c r="AB17" i="3"/>
  <c r="AB16" i="3" s="1"/>
  <c r="AA17" i="3"/>
  <c r="Z17" i="3"/>
  <c r="Y17" i="3"/>
  <c r="Y16" i="3" s="1"/>
  <c r="Y15" i="3" s="1"/>
  <c r="Y11" i="3" s="1"/>
  <c r="Y10" i="3" s="1"/>
  <c r="Y9" i="3" s="1"/>
  <c r="X17" i="3"/>
  <c r="W17" i="3"/>
  <c r="W16" i="3" s="1"/>
  <c r="V17" i="3"/>
  <c r="V16" i="3" s="1"/>
  <c r="V15" i="3" s="1"/>
  <c r="V11" i="3" s="1"/>
  <c r="U17" i="3"/>
  <c r="T17" i="3"/>
  <c r="T16" i="3" s="1"/>
  <c r="S17" i="3"/>
  <c r="R17" i="3"/>
  <c r="Q17" i="3"/>
  <c r="Q16" i="3" s="1"/>
  <c r="Q15" i="3" s="1"/>
  <c r="Q11" i="3" s="1"/>
  <c r="Q10" i="3" s="1"/>
  <c r="Q9" i="3" s="1"/>
  <c r="P17" i="3"/>
  <c r="O17" i="3"/>
  <c r="N17" i="3"/>
  <c r="N16" i="3" s="1"/>
  <c r="N15" i="3" s="1"/>
  <c r="N11" i="3" s="1"/>
  <c r="N10" i="3" s="1"/>
  <c r="N9" i="3" s="1"/>
  <c r="M17" i="3"/>
  <c r="L17" i="3"/>
  <c r="L16" i="3" s="1"/>
  <c r="J17" i="3"/>
  <c r="AA16" i="3"/>
  <c r="AA15" i="3" s="1"/>
  <c r="AA11" i="3" s="1"/>
  <c r="AA10" i="3" s="1"/>
  <c r="AA9" i="3" s="1"/>
  <c r="Z16" i="3"/>
  <c r="Z15" i="3" s="1"/>
  <c r="Z11" i="3" s="1"/>
  <c r="Z10" i="3" s="1"/>
  <c r="Z9" i="3" s="1"/>
  <c r="X16" i="3"/>
  <c r="X15" i="3" s="1"/>
  <c r="X11" i="3" s="1"/>
  <c r="X10" i="3" s="1"/>
  <c r="X9" i="3" s="1"/>
  <c r="U16" i="3"/>
  <c r="S16" i="3"/>
  <c r="S15" i="3" s="1"/>
  <c r="S11" i="3" s="1"/>
  <c r="S10" i="3" s="1"/>
  <c r="S9" i="3" s="1"/>
  <c r="R16" i="3"/>
  <c r="P16" i="3"/>
  <c r="P15" i="3" s="1"/>
  <c r="P11" i="3" s="1"/>
  <c r="P10" i="3" s="1"/>
  <c r="P9" i="3" s="1"/>
  <c r="M16" i="3"/>
  <c r="M15" i="3" s="1"/>
  <c r="M11" i="3" s="1"/>
  <c r="M10" i="3" s="1"/>
  <c r="M9" i="3" s="1"/>
  <c r="J16" i="3"/>
  <c r="J15" i="3" s="1"/>
  <c r="J11" i="3" s="1"/>
  <c r="J10" i="3" s="1"/>
  <c r="J9" i="3" s="1"/>
  <c r="W15" i="3"/>
  <c r="W11" i="3" s="1"/>
  <c r="W10" i="3" s="1"/>
  <c r="W9" i="3" s="1"/>
  <c r="I14" i="3"/>
  <c r="K14" i="3" s="1"/>
  <c r="AA13" i="3"/>
  <c r="Z13" i="3"/>
  <c r="Y13" i="3"/>
  <c r="X13" i="3"/>
  <c r="W13" i="3"/>
  <c r="V13" i="3"/>
  <c r="U13" i="3"/>
  <c r="T13" i="3"/>
  <c r="I13" i="3" s="1"/>
  <c r="K13" i="3" s="1"/>
  <c r="S13" i="3"/>
  <c r="R13" i="3"/>
  <c r="Q13" i="3"/>
  <c r="P13" i="3"/>
  <c r="O13" i="3"/>
  <c r="N13" i="3"/>
  <c r="AA12" i="3"/>
  <c r="Z12" i="3"/>
  <c r="Y12" i="3"/>
  <c r="X12" i="3"/>
  <c r="W12" i="3"/>
  <c r="V12" i="3"/>
  <c r="U12" i="3"/>
  <c r="S12" i="3"/>
  <c r="R12" i="3"/>
  <c r="Q12" i="3"/>
  <c r="P12" i="3"/>
  <c r="O12" i="3"/>
  <c r="N12" i="3"/>
  <c r="H675" i="2"/>
  <c r="B450" i="2"/>
  <c r="F448" i="2"/>
  <c r="E448" i="2"/>
  <c r="G448" i="2" s="1"/>
  <c r="F447" i="2"/>
  <c r="F444" i="2" s="1"/>
  <c r="F446" i="2"/>
  <c r="G446" i="2" s="1"/>
  <c r="E446" i="2"/>
  <c r="E445" i="2" s="1"/>
  <c r="G445" i="2" s="1"/>
  <c r="F445" i="2"/>
  <c r="F443" i="2"/>
  <c r="G442" i="2"/>
  <c r="F441" i="2"/>
  <c r="F440" i="2" s="1"/>
  <c r="F439" i="2"/>
  <c r="G439" i="2" s="1"/>
  <c r="E439" i="2"/>
  <c r="G438" i="2"/>
  <c r="F438" i="2"/>
  <c r="E438" i="2"/>
  <c r="F437" i="2"/>
  <c r="F436" i="2" s="1"/>
  <c r="F435" i="2" s="1"/>
  <c r="F434" i="2"/>
  <c r="E434" i="2"/>
  <c r="G434" i="2" s="1"/>
  <c r="F433" i="2"/>
  <c r="F432" i="2" s="1"/>
  <c r="F431" i="2"/>
  <c r="G431" i="2" s="1"/>
  <c r="E431" i="2"/>
  <c r="E430" i="2"/>
  <c r="G429" i="2"/>
  <c r="F429" i="2"/>
  <c r="F428" i="2" s="1"/>
  <c r="E429" i="2"/>
  <c r="E428" i="2"/>
  <c r="G428" i="2" s="1"/>
  <c r="F427" i="2"/>
  <c r="F426" i="2" s="1"/>
  <c r="E427" i="2"/>
  <c r="G427" i="2" s="1"/>
  <c r="E426" i="2"/>
  <c r="G426" i="2" s="1"/>
  <c r="F425" i="2"/>
  <c r="E425" i="2"/>
  <c r="E424" i="2"/>
  <c r="G422" i="2"/>
  <c r="F422" i="2"/>
  <c r="E422" i="2"/>
  <c r="E421" i="2" s="1"/>
  <c r="G421" i="2" s="1"/>
  <c r="F421" i="2"/>
  <c r="F420" i="2"/>
  <c r="E420" i="2"/>
  <c r="F419" i="2"/>
  <c r="F418" i="2"/>
  <c r="E418" i="2"/>
  <c r="G418" i="2" s="1"/>
  <c r="F417" i="2"/>
  <c r="F416" i="2" s="1"/>
  <c r="E417" i="2"/>
  <c r="F415" i="2"/>
  <c r="G415" i="2" s="1"/>
  <c r="E415" i="2"/>
  <c r="E414" i="2"/>
  <c r="G413" i="2"/>
  <c r="F413" i="2"/>
  <c r="E413" i="2"/>
  <c r="F412" i="2"/>
  <c r="E412" i="2"/>
  <c r="G412" i="2" s="1"/>
  <c r="G411" i="2"/>
  <c r="F410" i="2"/>
  <c r="G410" i="2" s="1"/>
  <c r="E410" i="2"/>
  <c r="F409" i="2"/>
  <c r="G409" i="2" s="1"/>
  <c r="E409" i="2"/>
  <c r="E408" i="2"/>
  <c r="F406" i="2"/>
  <c r="E406" i="2"/>
  <c r="F405" i="2"/>
  <c r="F404" i="2"/>
  <c r="E404" i="2"/>
  <c r="G404" i="2" s="1"/>
  <c r="F403" i="2"/>
  <c r="F402" i="2"/>
  <c r="G402" i="2" s="1"/>
  <c r="E402" i="2"/>
  <c r="F401" i="2"/>
  <c r="F399" i="2" s="1"/>
  <c r="E401" i="2"/>
  <c r="G400" i="2"/>
  <c r="F400" i="2"/>
  <c r="E400" i="2"/>
  <c r="E399" i="2"/>
  <c r="F397" i="2"/>
  <c r="E397" i="2"/>
  <c r="G397" i="2" s="1"/>
  <c r="F396" i="2"/>
  <c r="E396" i="2"/>
  <c r="G396" i="2" s="1"/>
  <c r="F395" i="2"/>
  <c r="F394" i="2"/>
  <c r="G394" i="2" s="1"/>
  <c r="E394" i="2"/>
  <c r="F393" i="2"/>
  <c r="G393" i="2" s="1"/>
  <c r="E393" i="2"/>
  <c r="G392" i="2"/>
  <c r="F392" i="2"/>
  <c r="F391" i="2" s="1"/>
  <c r="E392" i="2"/>
  <c r="E391" i="2"/>
  <c r="F390" i="2"/>
  <c r="F389" i="2" s="1"/>
  <c r="E390" i="2"/>
  <c r="E389" i="2" s="1"/>
  <c r="F387" i="2"/>
  <c r="E387" i="2"/>
  <c r="E386" i="2" s="1"/>
  <c r="F385" i="2"/>
  <c r="F384" i="2" s="1"/>
  <c r="E385" i="2"/>
  <c r="E384" i="2" s="1"/>
  <c r="E383" i="2" s="1"/>
  <c r="G382" i="2"/>
  <c r="F382" i="2"/>
  <c r="F381" i="2" s="1"/>
  <c r="E382" i="2"/>
  <c r="E381" i="2" s="1"/>
  <c r="F380" i="2"/>
  <c r="E380" i="2"/>
  <c r="F379" i="2"/>
  <c r="F377" i="2"/>
  <c r="F376" i="2" s="1"/>
  <c r="E377" i="2"/>
  <c r="E376" i="2" s="1"/>
  <c r="G376" i="2"/>
  <c r="G374" i="2"/>
  <c r="F374" i="2"/>
  <c r="F373" i="2" s="1"/>
  <c r="E374" i="2"/>
  <c r="E373" i="2" s="1"/>
  <c r="F372" i="2"/>
  <c r="E372" i="2"/>
  <c r="F371" i="2"/>
  <c r="F370" i="2"/>
  <c r="G370" i="2" s="1"/>
  <c r="E370" i="2"/>
  <c r="F369" i="2"/>
  <c r="E369" i="2"/>
  <c r="G367" i="2"/>
  <c r="F367" i="2"/>
  <c r="E367" i="2"/>
  <c r="F366" i="2"/>
  <c r="E366" i="2"/>
  <c r="G366" i="2" s="1"/>
  <c r="F365" i="2"/>
  <c r="E365" i="2"/>
  <c r="G365" i="2" s="1"/>
  <c r="F364" i="2"/>
  <c r="E364" i="2"/>
  <c r="F363" i="2"/>
  <c r="E363" i="2"/>
  <c r="E362" i="2"/>
  <c r="G360" i="2"/>
  <c r="F360" i="2"/>
  <c r="E360" i="2"/>
  <c r="G359" i="2"/>
  <c r="F359" i="2"/>
  <c r="E359" i="2"/>
  <c r="G358" i="2"/>
  <c r="F358" i="2"/>
  <c r="E358" i="2"/>
  <c r="F357" i="2"/>
  <c r="E357" i="2"/>
  <c r="G357" i="2" s="1"/>
  <c r="F356" i="2"/>
  <c r="E356" i="2"/>
  <c r="F355" i="2"/>
  <c r="F354" i="2"/>
  <c r="G354" i="2" s="1"/>
  <c r="E354" i="2"/>
  <c r="F353" i="2"/>
  <c r="F352" i="2" s="1"/>
  <c r="F351" i="2" s="1"/>
  <c r="E353" i="2"/>
  <c r="E352" i="2" s="1"/>
  <c r="G352" i="2" s="1"/>
  <c r="F350" i="2"/>
  <c r="F348" i="2" s="1"/>
  <c r="E350" i="2"/>
  <c r="G350" i="2" s="1"/>
  <c r="F349" i="2"/>
  <c r="E349" i="2"/>
  <c r="G349" i="2" s="1"/>
  <c r="E348" i="2"/>
  <c r="F347" i="2"/>
  <c r="E347" i="2"/>
  <c r="E346" i="2" s="1"/>
  <c r="F345" i="2"/>
  <c r="F344" i="2" s="1"/>
  <c r="E345" i="2"/>
  <c r="E344" i="2" s="1"/>
  <c r="G344" i="2" s="1"/>
  <c r="G342" i="2"/>
  <c r="F342" i="2"/>
  <c r="F341" i="2" s="1"/>
  <c r="F340" i="2" s="1"/>
  <c r="E342" i="2"/>
  <c r="E341" i="2" s="1"/>
  <c r="E340" i="2" s="1"/>
  <c r="G340" i="2" s="1"/>
  <c r="F338" i="2"/>
  <c r="E338" i="2"/>
  <c r="G338" i="2" s="1"/>
  <c r="F337" i="2"/>
  <c r="F334" i="2" s="1"/>
  <c r="E337" i="2"/>
  <c r="G337" i="2" s="1"/>
  <c r="G336" i="2"/>
  <c r="F336" i="2"/>
  <c r="E336" i="2"/>
  <c r="G335" i="2"/>
  <c r="F335" i="2"/>
  <c r="E335" i="2"/>
  <c r="E334" i="2"/>
  <c r="G334" i="2" s="1"/>
  <c r="F333" i="2"/>
  <c r="E333" i="2"/>
  <c r="G333" i="2" s="1"/>
  <c r="F332" i="2"/>
  <c r="E332" i="2"/>
  <c r="F331" i="2"/>
  <c r="F330" i="2"/>
  <c r="E330" i="2"/>
  <c r="G330" i="2" s="1"/>
  <c r="F329" i="2"/>
  <c r="E329" i="2"/>
  <c r="F326" i="2"/>
  <c r="E326" i="2"/>
  <c r="G326" i="2" s="1"/>
  <c r="F325" i="2"/>
  <c r="E325" i="2"/>
  <c r="G325" i="2" s="1"/>
  <c r="F324" i="2"/>
  <c r="E324" i="2"/>
  <c r="F323" i="2"/>
  <c r="F322" i="2" s="1"/>
  <c r="F321" i="2"/>
  <c r="F320" i="2" s="1"/>
  <c r="F319" i="2" s="1"/>
  <c r="E321" i="2"/>
  <c r="F318" i="2"/>
  <c r="E318" i="2"/>
  <c r="G318" i="2" s="1"/>
  <c r="F317" i="2"/>
  <c r="E317" i="2"/>
  <c r="G317" i="2" s="1"/>
  <c r="G316" i="2"/>
  <c r="F316" i="2"/>
  <c r="F315" i="2" s="1"/>
  <c r="E316" i="2"/>
  <c r="E315" i="2"/>
  <c r="F314" i="2"/>
  <c r="F313" i="2" s="1"/>
  <c r="E314" i="2"/>
  <c r="E313" i="2" s="1"/>
  <c r="G313" i="2" s="1"/>
  <c r="F312" i="2"/>
  <c r="E312" i="2"/>
  <c r="G312" i="2" s="1"/>
  <c r="G311" i="2"/>
  <c r="F311" i="2"/>
  <c r="E311" i="2"/>
  <c r="G310" i="2"/>
  <c r="F310" i="2"/>
  <c r="F309" i="2" s="1"/>
  <c r="E310" i="2"/>
  <c r="E309" i="2"/>
  <c r="G309" i="2" s="1"/>
  <c r="G308" i="2"/>
  <c r="F308" i="2"/>
  <c r="F307" i="2" s="1"/>
  <c r="E308" i="2"/>
  <c r="E307" i="2"/>
  <c r="G307" i="2" s="1"/>
  <c r="F306" i="2"/>
  <c r="F305" i="2" s="1"/>
  <c r="G303" i="2"/>
  <c r="F303" i="2"/>
  <c r="F302" i="2" s="1"/>
  <c r="E303" i="2"/>
  <c r="E302" i="2" s="1"/>
  <c r="G302" i="2" s="1"/>
  <c r="F301" i="2"/>
  <c r="E301" i="2"/>
  <c r="E300" i="2" s="1"/>
  <c r="G300" i="2" s="1"/>
  <c r="F300" i="2"/>
  <c r="F299" i="2"/>
  <c r="E299" i="2"/>
  <c r="G299" i="2" s="1"/>
  <c r="F298" i="2"/>
  <c r="E298" i="2"/>
  <c r="F296" i="2"/>
  <c r="E296" i="2"/>
  <c r="G296" i="2" s="1"/>
  <c r="G295" i="2"/>
  <c r="F295" i="2"/>
  <c r="E295" i="2"/>
  <c r="G294" i="2"/>
  <c r="F294" i="2"/>
  <c r="F293" i="2" s="1"/>
  <c r="F292" i="2" s="1"/>
  <c r="E294" i="2"/>
  <c r="E293" i="2"/>
  <c r="E292" i="2" s="1"/>
  <c r="F290" i="2"/>
  <c r="F289" i="2" s="1"/>
  <c r="F288" i="2" s="1"/>
  <c r="E290" i="2"/>
  <c r="E289" i="2" s="1"/>
  <c r="G287" i="2"/>
  <c r="F287" i="2"/>
  <c r="F286" i="2" s="1"/>
  <c r="E287" i="2"/>
  <c r="E286" i="2" s="1"/>
  <c r="F285" i="2"/>
  <c r="E285" i="2"/>
  <c r="E284" i="2" s="1"/>
  <c r="F284" i="2"/>
  <c r="F283" i="2"/>
  <c r="E283" i="2"/>
  <c r="G283" i="2" s="1"/>
  <c r="F282" i="2"/>
  <c r="E282" i="2"/>
  <c r="G282" i="2" s="1"/>
  <c r="F280" i="2"/>
  <c r="E280" i="2"/>
  <c r="G280" i="2" s="1"/>
  <c r="G279" i="2"/>
  <c r="F279" i="2"/>
  <c r="F278" i="2" s="1"/>
  <c r="E279" i="2"/>
  <c r="E278" i="2" s="1"/>
  <c r="F277" i="2"/>
  <c r="E277" i="2"/>
  <c r="E276" i="2" s="1"/>
  <c r="G276" i="2" s="1"/>
  <c r="F276" i="2"/>
  <c r="F275" i="2"/>
  <c r="E275" i="2"/>
  <c r="G275" i="2" s="1"/>
  <c r="F274" i="2"/>
  <c r="E274" i="2"/>
  <c r="G274" i="2" s="1"/>
  <c r="G273" i="2"/>
  <c r="F273" i="2"/>
  <c r="E273" i="2"/>
  <c r="E272" i="2" s="1"/>
  <c r="G272" i="2" s="1"/>
  <c r="F272" i="2"/>
  <c r="G271" i="2"/>
  <c r="F271" i="2"/>
  <c r="F270" i="2" s="1"/>
  <c r="E271" i="2"/>
  <c r="E270" i="2" s="1"/>
  <c r="G270" i="2" s="1"/>
  <c r="F269" i="2"/>
  <c r="E269" i="2"/>
  <c r="G269" i="2" s="1"/>
  <c r="G268" i="2"/>
  <c r="F268" i="2"/>
  <c r="F267" i="2" s="1"/>
  <c r="E268" i="2"/>
  <c r="G265" i="2"/>
  <c r="F265" i="2"/>
  <c r="E265" i="2"/>
  <c r="E264" i="2" s="1"/>
  <c r="F264" i="2"/>
  <c r="F263" i="2"/>
  <c r="G262" i="2"/>
  <c r="F262" i="2"/>
  <c r="F261" i="2" s="1"/>
  <c r="F258" i="2" s="1"/>
  <c r="E262" i="2"/>
  <c r="E261" i="2"/>
  <c r="G260" i="2"/>
  <c r="F260" i="2"/>
  <c r="F259" i="2" s="1"/>
  <c r="E260" i="2"/>
  <c r="E259" i="2"/>
  <c r="G257" i="2"/>
  <c r="F257" i="2"/>
  <c r="E257" i="2"/>
  <c r="E256" i="2" s="1"/>
  <c r="G256" i="2" s="1"/>
  <c r="F256" i="2"/>
  <c r="G255" i="2"/>
  <c r="F255" i="2"/>
  <c r="F254" i="2" s="1"/>
  <c r="E255" i="2"/>
  <c r="E254" i="2" s="1"/>
  <c r="G254" i="2" s="1"/>
  <c r="F253" i="2"/>
  <c r="E253" i="2"/>
  <c r="E252" i="2" s="1"/>
  <c r="G252" i="2" s="1"/>
  <c r="F252" i="2"/>
  <c r="F251" i="2"/>
  <c r="E251" i="2"/>
  <c r="G251" i="2" s="1"/>
  <c r="F250" i="2"/>
  <c r="E250" i="2"/>
  <c r="G250" i="2" s="1"/>
  <c r="G249" i="2"/>
  <c r="F249" i="2"/>
  <c r="E249" i="2"/>
  <c r="E248" i="2" s="1"/>
  <c r="F248" i="2"/>
  <c r="F241" i="2" s="1"/>
  <c r="G247" i="2"/>
  <c r="F247" i="2"/>
  <c r="F246" i="2" s="1"/>
  <c r="E247" i="2"/>
  <c r="E246" i="2" s="1"/>
  <c r="F245" i="2"/>
  <c r="E245" i="2"/>
  <c r="E244" i="2" s="1"/>
  <c r="G244" i="2" s="1"/>
  <c r="F244" i="2"/>
  <c r="F243" i="2"/>
  <c r="E243" i="2"/>
  <c r="G243" i="2" s="1"/>
  <c r="F242" i="2"/>
  <c r="E242" i="2"/>
  <c r="G242" i="2" s="1"/>
  <c r="F240" i="2"/>
  <c r="E240" i="2"/>
  <c r="G240" i="2" s="1"/>
  <c r="G239" i="2"/>
  <c r="F239" i="2"/>
  <c r="E239" i="2"/>
  <c r="G238" i="2"/>
  <c r="F238" i="2"/>
  <c r="F237" i="2" s="1"/>
  <c r="E238" i="2"/>
  <c r="E237" i="2"/>
  <c r="G236" i="2"/>
  <c r="F236" i="2"/>
  <c r="F235" i="2" s="1"/>
  <c r="E236" i="2"/>
  <c r="E235" i="2"/>
  <c r="F234" i="2"/>
  <c r="F233" i="2" s="1"/>
  <c r="E234" i="2"/>
  <c r="E233" i="2" s="1"/>
  <c r="G233" i="2" s="1"/>
  <c r="F232" i="2"/>
  <c r="E232" i="2"/>
  <c r="G232" i="2" s="1"/>
  <c r="G231" i="2"/>
  <c r="F231" i="2"/>
  <c r="E231" i="2"/>
  <c r="G230" i="2"/>
  <c r="F230" i="2"/>
  <c r="F229" i="2" s="1"/>
  <c r="E230" i="2"/>
  <c r="E229" i="2"/>
  <c r="G228" i="2"/>
  <c r="F228" i="2"/>
  <c r="F227" i="2" s="1"/>
  <c r="E228" i="2"/>
  <c r="E227" i="2"/>
  <c r="F226" i="2"/>
  <c r="F225" i="2" s="1"/>
  <c r="E226" i="2"/>
  <c r="E225" i="2" s="1"/>
  <c r="G225" i="2" s="1"/>
  <c r="F224" i="2"/>
  <c r="E224" i="2"/>
  <c r="G224" i="2" s="1"/>
  <c r="G223" i="2"/>
  <c r="F223" i="2"/>
  <c r="E223" i="2"/>
  <c r="G222" i="2"/>
  <c r="F222" i="2"/>
  <c r="F221" i="2" s="1"/>
  <c r="E222" i="2"/>
  <c r="E221" i="2"/>
  <c r="G221" i="2" s="1"/>
  <c r="G220" i="2"/>
  <c r="F220" i="2"/>
  <c r="F219" i="2" s="1"/>
  <c r="E220" i="2"/>
  <c r="E219" i="2"/>
  <c r="G219" i="2" s="1"/>
  <c r="F218" i="2"/>
  <c r="F217" i="2" s="1"/>
  <c r="E218" i="2"/>
  <c r="E217" i="2" s="1"/>
  <c r="G217" i="2" s="1"/>
  <c r="G214" i="2"/>
  <c r="F214" i="2"/>
  <c r="F213" i="2" s="1"/>
  <c r="F212" i="2" s="1"/>
  <c r="E214" i="2"/>
  <c r="E213" i="2"/>
  <c r="E212" i="2" s="1"/>
  <c r="F211" i="2"/>
  <c r="E211" i="2"/>
  <c r="G211" i="2" s="1"/>
  <c r="F210" i="2"/>
  <c r="F209" i="2" s="1"/>
  <c r="E210" i="2"/>
  <c r="E209" i="2" s="1"/>
  <c r="G207" i="2"/>
  <c r="F207" i="2"/>
  <c r="F206" i="2" s="1"/>
  <c r="F205" i="2" s="1"/>
  <c r="E207" i="2"/>
  <c r="E206" i="2" s="1"/>
  <c r="G204" i="2"/>
  <c r="F204" i="2"/>
  <c r="F203" i="2" s="1"/>
  <c r="F202" i="2" s="1"/>
  <c r="E204" i="2"/>
  <c r="E203" i="2"/>
  <c r="E202" i="2"/>
  <c r="G202" i="2" s="1"/>
  <c r="G201" i="2"/>
  <c r="F201" i="2"/>
  <c r="E201" i="2"/>
  <c r="E200" i="2" s="1"/>
  <c r="G200" i="2" s="1"/>
  <c r="F200" i="2"/>
  <c r="G199" i="2"/>
  <c r="F199" i="2"/>
  <c r="F198" i="2" s="1"/>
  <c r="E199" i="2"/>
  <c r="E198" i="2" s="1"/>
  <c r="F197" i="2"/>
  <c r="E197" i="2"/>
  <c r="E196" i="2" s="1"/>
  <c r="F196" i="2"/>
  <c r="F195" i="2" s="1"/>
  <c r="F194" i="2"/>
  <c r="F193" i="2" s="1"/>
  <c r="F192" i="2" s="1"/>
  <c r="E194" i="2"/>
  <c r="E193" i="2" s="1"/>
  <c r="G191" i="2"/>
  <c r="F191" i="2"/>
  <c r="F190" i="2" s="1"/>
  <c r="E191" i="2"/>
  <c r="E190" i="2" s="1"/>
  <c r="F189" i="2"/>
  <c r="E189" i="2"/>
  <c r="E188" i="2" s="1"/>
  <c r="G188" i="2" s="1"/>
  <c r="F188" i="2"/>
  <c r="F187" i="2"/>
  <c r="E187" i="2"/>
  <c r="G187" i="2" s="1"/>
  <c r="F186" i="2"/>
  <c r="E186" i="2"/>
  <c r="G186" i="2" s="1"/>
  <c r="G185" i="2"/>
  <c r="F185" i="2"/>
  <c r="E185" i="2"/>
  <c r="E184" i="2" s="1"/>
  <c r="G184" i="2" s="1"/>
  <c r="F184" i="2"/>
  <c r="G183" i="2"/>
  <c r="F183" i="2"/>
  <c r="F182" i="2" s="1"/>
  <c r="E183" i="2"/>
  <c r="E182" i="2" s="1"/>
  <c r="G182" i="2" s="1"/>
  <c r="F181" i="2"/>
  <c r="E181" i="2"/>
  <c r="E180" i="2" s="1"/>
  <c r="G180" i="2" s="1"/>
  <c r="F180" i="2"/>
  <c r="F179" i="2"/>
  <c r="E179" i="2"/>
  <c r="G179" i="2" s="1"/>
  <c r="F178" i="2"/>
  <c r="E178" i="2"/>
  <c r="G178" i="2" s="1"/>
  <c r="G177" i="2"/>
  <c r="F177" i="2"/>
  <c r="E177" i="2"/>
  <c r="E176" i="2" s="1"/>
  <c r="G176" i="2" s="1"/>
  <c r="F176" i="2"/>
  <c r="G175" i="2"/>
  <c r="F175" i="2"/>
  <c r="F174" i="2" s="1"/>
  <c r="E175" i="2"/>
  <c r="E174" i="2" s="1"/>
  <c r="F173" i="2"/>
  <c r="E173" i="2"/>
  <c r="E172" i="2" s="1"/>
  <c r="G172" i="2" s="1"/>
  <c r="F172" i="2"/>
  <c r="F171" i="2"/>
  <c r="E171" i="2"/>
  <c r="G171" i="2" s="1"/>
  <c r="F170" i="2"/>
  <c r="F169" i="2" s="1"/>
  <c r="E170" i="2"/>
  <c r="G170" i="2" s="1"/>
  <c r="F168" i="2"/>
  <c r="E168" i="2"/>
  <c r="G168" i="2" s="1"/>
  <c r="G167" i="2"/>
  <c r="F167" i="2"/>
  <c r="E167" i="2"/>
  <c r="G166" i="2"/>
  <c r="F166" i="2"/>
  <c r="F165" i="2" s="1"/>
  <c r="E166" i="2"/>
  <c r="E165" i="2"/>
  <c r="G164" i="2"/>
  <c r="F164" i="2"/>
  <c r="F163" i="2" s="1"/>
  <c r="E164" i="2"/>
  <c r="E163" i="2"/>
  <c r="F162" i="2"/>
  <c r="F161" i="2" s="1"/>
  <c r="E162" i="2"/>
  <c r="E161" i="2" s="1"/>
  <c r="G159" i="2"/>
  <c r="F159" i="2"/>
  <c r="F157" i="2" s="1"/>
  <c r="F156" i="2" s="1"/>
  <c r="E159" i="2"/>
  <c r="G158" i="2"/>
  <c r="F158" i="2"/>
  <c r="E158" i="2"/>
  <c r="E157" i="2"/>
  <c r="E156" i="2" s="1"/>
  <c r="F155" i="2"/>
  <c r="E155" i="2"/>
  <c r="G155" i="2" s="1"/>
  <c r="F154" i="2"/>
  <c r="E154" i="2"/>
  <c r="G154" i="2" s="1"/>
  <c r="G153" i="2"/>
  <c r="F153" i="2"/>
  <c r="E153" i="2"/>
  <c r="E152" i="2" s="1"/>
  <c r="G152" i="2" s="1"/>
  <c r="F152" i="2"/>
  <c r="G151" i="2"/>
  <c r="F151" i="2"/>
  <c r="F150" i="2" s="1"/>
  <c r="F149" i="2" s="1"/>
  <c r="E151" i="2"/>
  <c r="E150" i="2" s="1"/>
  <c r="F147" i="2"/>
  <c r="E147" i="2"/>
  <c r="G147" i="2" s="1"/>
  <c r="F146" i="2"/>
  <c r="F144" i="2" s="1"/>
  <c r="F143" i="2" s="1"/>
  <c r="E146" i="2"/>
  <c r="G146" i="2" s="1"/>
  <c r="G145" i="2"/>
  <c r="F145" i="2"/>
  <c r="E145" i="2"/>
  <c r="E144" i="2" s="1"/>
  <c r="G142" i="2"/>
  <c r="F142" i="2"/>
  <c r="E142" i="2"/>
  <c r="F141" i="2"/>
  <c r="E141" i="2"/>
  <c r="G141" i="2" s="1"/>
  <c r="G140" i="2"/>
  <c r="F140" i="2"/>
  <c r="F139" i="2" s="1"/>
  <c r="F138" i="2" s="1"/>
  <c r="E140" i="2"/>
  <c r="G137" i="2"/>
  <c r="F137" i="2"/>
  <c r="E137" i="2"/>
  <c r="F136" i="2"/>
  <c r="G136" i="2" s="1"/>
  <c r="E136" i="2"/>
  <c r="G135" i="2"/>
  <c r="F135" i="2"/>
  <c r="F134" i="2" s="1"/>
  <c r="F133" i="2" s="1"/>
  <c r="E135" i="2"/>
  <c r="E134" i="2" s="1"/>
  <c r="G132" i="2"/>
  <c r="F132" i="2"/>
  <c r="E132" i="2"/>
  <c r="F131" i="2"/>
  <c r="F130" i="2"/>
  <c r="F129" i="2" s="1"/>
  <c r="F128" i="2" s="1"/>
  <c r="E130" i="2"/>
  <c r="G127" i="2"/>
  <c r="F127" i="2"/>
  <c r="E127" i="2"/>
  <c r="G126" i="2"/>
  <c r="F126" i="2"/>
  <c r="E126" i="2"/>
  <c r="F125" i="2"/>
  <c r="E125" i="2"/>
  <c r="G125" i="2" s="1"/>
  <c r="G124" i="2"/>
  <c r="F124" i="2"/>
  <c r="F123" i="2" s="1"/>
  <c r="F122" i="2" s="1"/>
  <c r="E124" i="2"/>
  <c r="G121" i="2"/>
  <c r="F121" i="2"/>
  <c r="E121" i="2"/>
  <c r="E120" i="2" s="1"/>
  <c r="G120" i="2" s="1"/>
  <c r="F120" i="2"/>
  <c r="G119" i="2"/>
  <c r="F119" i="2"/>
  <c r="F116" i="2" s="1"/>
  <c r="F115" i="2" s="1"/>
  <c r="E119" i="2"/>
  <c r="G118" i="2"/>
  <c r="F118" i="2"/>
  <c r="E118" i="2"/>
  <c r="F117" i="2"/>
  <c r="E117" i="2"/>
  <c r="E116" i="2" s="1"/>
  <c r="F114" i="2"/>
  <c r="F111" i="2" s="1"/>
  <c r="F110" i="2" s="1"/>
  <c r="E114" i="2"/>
  <c r="E111" i="2" s="1"/>
  <c r="G113" i="2"/>
  <c r="F113" i="2"/>
  <c r="E113" i="2"/>
  <c r="F112" i="2"/>
  <c r="G112" i="2" s="1"/>
  <c r="E112" i="2"/>
  <c r="G108" i="2"/>
  <c r="F108" i="2"/>
  <c r="F107" i="2" s="1"/>
  <c r="F106" i="2" s="1"/>
  <c r="E108" i="2"/>
  <c r="E107" i="2"/>
  <c r="G107" i="2" s="1"/>
  <c r="E106" i="2"/>
  <c r="G106" i="2" s="1"/>
  <c r="G105" i="2"/>
  <c r="F105" i="2"/>
  <c r="E105" i="2"/>
  <c r="E104" i="2" s="1"/>
  <c r="F104" i="2"/>
  <c r="F103" i="2"/>
  <c r="G102" i="2"/>
  <c r="F102" i="2"/>
  <c r="F101" i="2" s="1"/>
  <c r="F100" i="2" s="1"/>
  <c r="E102" i="2"/>
  <c r="E101" i="2"/>
  <c r="E100" i="2" s="1"/>
  <c r="F99" i="2"/>
  <c r="E99" i="2"/>
  <c r="G99" i="2" s="1"/>
  <c r="F98" i="2"/>
  <c r="F97" i="2" s="1"/>
  <c r="E98" i="2"/>
  <c r="E97" i="2" s="1"/>
  <c r="G97" i="2" s="1"/>
  <c r="F96" i="2"/>
  <c r="G96" i="2" s="1"/>
  <c r="E96" i="2"/>
  <c r="G95" i="2"/>
  <c r="F95" i="2"/>
  <c r="F94" i="2" s="1"/>
  <c r="E95" i="2"/>
  <c r="E94" i="2" s="1"/>
  <c r="G94" i="2" s="1"/>
  <c r="F93" i="2"/>
  <c r="E93" i="2"/>
  <c r="E92" i="2" s="1"/>
  <c r="G92" i="2" s="1"/>
  <c r="F92" i="2"/>
  <c r="F91" i="2"/>
  <c r="E91" i="2"/>
  <c r="G91" i="2" s="1"/>
  <c r="F90" i="2"/>
  <c r="E90" i="2"/>
  <c r="G90" i="2" s="1"/>
  <c r="G89" i="2"/>
  <c r="F89" i="2"/>
  <c r="E89" i="2"/>
  <c r="E88" i="2" s="1"/>
  <c r="G88" i="2" s="1"/>
  <c r="F88" i="2"/>
  <c r="G87" i="2"/>
  <c r="F87" i="2"/>
  <c r="E87" i="2"/>
  <c r="F86" i="2"/>
  <c r="F85" i="2" s="1"/>
  <c r="E86" i="2"/>
  <c r="G86" i="2" s="1"/>
  <c r="E85" i="2"/>
  <c r="G85" i="2" s="1"/>
  <c r="G84" i="2"/>
  <c r="F84" i="2"/>
  <c r="F83" i="2" s="1"/>
  <c r="E84" i="2"/>
  <c r="E83" i="2"/>
  <c r="G83" i="2" s="1"/>
  <c r="F82" i="2"/>
  <c r="F81" i="2" s="1"/>
  <c r="F80" i="2" s="1"/>
  <c r="E82" i="2"/>
  <c r="E81" i="2" s="1"/>
  <c r="G79" i="2"/>
  <c r="F79" i="2"/>
  <c r="F78" i="2" s="1"/>
  <c r="F77" i="2" s="1"/>
  <c r="E79" i="2"/>
  <c r="E78" i="2" s="1"/>
  <c r="G76" i="2"/>
  <c r="F76" i="2"/>
  <c r="F75" i="2" s="1"/>
  <c r="F74" i="2" s="1"/>
  <c r="E76" i="2"/>
  <c r="E75" i="2"/>
  <c r="E74" i="2"/>
  <c r="G73" i="2"/>
  <c r="F73" i="2"/>
  <c r="E73" i="2"/>
  <c r="E72" i="2" s="1"/>
  <c r="G72" i="2" s="1"/>
  <c r="F72" i="2"/>
  <c r="G71" i="2"/>
  <c r="F71" i="2"/>
  <c r="F70" i="2" s="1"/>
  <c r="E71" i="2"/>
  <c r="E70" i="2" s="1"/>
  <c r="G69" i="2"/>
  <c r="F68" i="2"/>
  <c r="F67" i="2" s="1"/>
  <c r="E68" i="2"/>
  <c r="E67" i="2" s="1"/>
  <c r="G67" i="2" s="1"/>
  <c r="F66" i="2"/>
  <c r="G66" i="2" s="1"/>
  <c r="E66" i="2"/>
  <c r="G65" i="2"/>
  <c r="F65" i="2"/>
  <c r="F63" i="2" s="1"/>
  <c r="E65" i="2"/>
  <c r="F64" i="2"/>
  <c r="E64" i="2"/>
  <c r="G64" i="2" s="1"/>
  <c r="E63" i="2"/>
  <c r="G62" i="2"/>
  <c r="F62" i="2"/>
  <c r="F61" i="2" s="1"/>
  <c r="E62" i="2"/>
  <c r="E61" i="2"/>
  <c r="G61" i="2" s="1"/>
  <c r="G59" i="2"/>
  <c r="F59" i="2"/>
  <c r="E59" i="2"/>
  <c r="F58" i="2"/>
  <c r="G58" i="2" s="1"/>
  <c r="E58" i="2"/>
  <c r="G57" i="2"/>
  <c r="F57" i="2"/>
  <c r="F56" i="2" s="1"/>
  <c r="E57" i="2"/>
  <c r="E56" i="2" s="1"/>
  <c r="G56" i="2" s="1"/>
  <c r="F55" i="2"/>
  <c r="E55" i="2"/>
  <c r="G55" i="2" s="1"/>
  <c r="G54" i="2"/>
  <c r="F54" i="2"/>
  <c r="F53" i="2" s="1"/>
  <c r="E54" i="2"/>
  <c r="F52" i="2"/>
  <c r="F49" i="2" s="1"/>
  <c r="E52" i="2"/>
  <c r="E49" i="2" s="1"/>
  <c r="G49" i="2" s="1"/>
  <c r="G51" i="2"/>
  <c r="F51" i="2"/>
  <c r="E51" i="2"/>
  <c r="F50" i="2"/>
  <c r="G50" i="2" s="1"/>
  <c r="E50" i="2"/>
  <c r="F48" i="2"/>
  <c r="E48" i="2"/>
  <c r="G48" i="2" s="1"/>
  <c r="F47" i="2"/>
  <c r="E47" i="2"/>
  <c r="G47" i="2" s="1"/>
  <c r="G46" i="2"/>
  <c r="F46" i="2"/>
  <c r="F45" i="2" s="1"/>
  <c r="E46" i="2"/>
  <c r="F44" i="2"/>
  <c r="F41" i="2" s="1"/>
  <c r="E44" i="2"/>
  <c r="E41" i="2" s="1"/>
  <c r="G43" i="2"/>
  <c r="F43" i="2"/>
  <c r="E43" i="2"/>
  <c r="F42" i="2"/>
  <c r="G42" i="2" s="1"/>
  <c r="E42" i="2"/>
  <c r="F40" i="2"/>
  <c r="E40" i="2"/>
  <c r="G40" i="2" s="1"/>
  <c r="F39" i="2"/>
  <c r="E39" i="2"/>
  <c r="G39" i="2" s="1"/>
  <c r="G38" i="2"/>
  <c r="F38" i="2"/>
  <c r="F37" i="2" s="1"/>
  <c r="E38" i="2"/>
  <c r="F36" i="2"/>
  <c r="F34" i="2" s="1"/>
  <c r="E36" i="2"/>
  <c r="G36" i="2" s="1"/>
  <c r="G35" i="2"/>
  <c r="F35" i="2"/>
  <c r="E35" i="2"/>
  <c r="G33" i="2"/>
  <c r="F33" i="2"/>
  <c r="F31" i="2" s="1"/>
  <c r="E33" i="2"/>
  <c r="G32" i="2"/>
  <c r="F32" i="2"/>
  <c r="E32" i="2"/>
  <c r="E31" i="2"/>
  <c r="G30" i="2"/>
  <c r="F30" i="2"/>
  <c r="E30" i="2"/>
  <c r="F29" i="2"/>
  <c r="E29" i="2"/>
  <c r="G29" i="2" s="1"/>
  <c r="F28" i="2"/>
  <c r="F27" i="2" s="1"/>
  <c r="E28" i="2"/>
  <c r="E27" i="2" s="1"/>
  <c r="G27" i="2" s="1"/>
  <c r="F26" i="2"/>
  <c r="E26" i="2"/>
  <c r="G26" i="2" s="1"/>
  <c r="G25" i="2"/>
  <c r="F25" i="2"/>
  <c r="F24" i="2" s="1"/>
  <c r="E25" i="2"/>
  <c r="E24" i="2" s="1"/>
  <c r="F23" i="2"/>
  <c r="E23" i="2"/>
  <c r="G23" i="2" s="1"/>
  <c r="G22" i="2"/>
  <c r="F22" i="2"/>
  <c r="E22" i="2"/>
  <c r="F21" i="2"/>
  <c r="E21" i="2"/>
  <c r="G21" i="2" s="1"/>
  <c r="F20" i="2"/>
  <c r="F18" i="2"/>
  <c r="E18" i="2"/>
  <c r="G18" i="2" s="1"/>
  <c r="G17" i="2"/>
  <c r="F17" i="2"/>
  <c r="E17" i="2"/>
  <c r="F16" i="2"/>
  <c r="E16" i="2"/>
  <c r="G16" i="2" s="1"/>
  <c r="F15" i="2"/>
  <c r="E15" i="2"/>
  <c r="G15" i="2" s="1"/>
  <c r="G14" i="2"/>
  <c r="F14" i="2"/>
  <c r="F13" i="2" s="1"/>
  <c r="E14" i="2"/>
  <c r="E13" i="2"/>
  <c r="F12" i="2"/>
  <c r="F11" i="2" s="1"/>
  <c r="F10" i="2" s="1"/>
  <c r="E12" i="2"/>
  <c r="E11" i="2" s="1"/>
  <c r="H56" i="1"/>
  <c r="H54" i="1" s="1"/>
  <c r="H55" i="1"/>
  <c r="H53" i="1"/>
  <c r="H52" i="1" s="1"/>
  <c r="H51" i="1"/>
  <c r="H50" i="1"/>
  <c r="H49" i="1"/>
  <c r="H48" i="1"/>
  <c r="H46" i="1" s="1"/>
  <c r="H47" i="1"/>
  <c r="H45" i="1"/>
  <c r="H43" i="1"/>
  <c r="I41" i="1"/>
  <c r="H40" i="1"/>
  <c r="H39" i="1"/>
  <c r="H38" i="1"/>
  <c r="H37" i="1"/>
  <c r="H36" i="1"/>
  <c r="H35" i="1"/>
  <c r="H33" i="1"/>
  <c r="H32" i="1"/>
  <c r="H31" i="1"/>
  <c r="I29" i="1"/>
  <c r="H24" i="1"/>
  <c r="H20" i="1"/>
  <c r="H19" i="1"/>
  <c r="H15" i="1"/>
  <c r="H14" i="1"/>
  <c r="H13" i="1"/>
  <c r="H12" i="1"/>
  <c r="H10" i="1"/>
  <c r="G161" i="2" l="1"/>
  <c r="F19" i="2"/>
  <c r="G24" i="2"/>
  <c r="G70" i="2"/>
  <c r="G75" i="2"/>
  <c r="F60" i="2"/>
  <c r="G150" i="2"/>
  <c r="E149" i="2"/>
  <c r="G149" i="2" s="1"/>
  <c r="F148" i="2"/>
  <c r="G165" i="2"/>
  <c r="G174" i="2"/>
  <c r="G206" i="2"/>
  <c r="E205" i="2"/>
  <c r="G205" i="2" s="1"/>
  <c r="G229" i="2"/>
  <c r="G261" i="2"/>
  <c r="G286" i="2"/>
  <c r="G315" i="2"/>
  <c r="E195" i="2"/>
  <c r="G195" i="2" s="1"/>
  <c r="G196" i="2"/>
  <c r="F109" i="2"/>
  <c r="E148" i="2"/>
  <c r="G148" i="2" s="1"/>
  <c r="G156" i="2"/>
  <c r="F160" i="2"/>
  <c r="G209" i="2"/>
  <c r="E208" i="2"/>
  <c r="F216" i="2"/>
  <c r="G235" i="2"/>
  <c r="E241" i="2"/>
  <c r="G241" i="2" s="1"/>
  <c r="G248" i="2"/>
  <c r="G289" i="2"/>
  <c r="E288" i="2"/>
  <c r="G288" i="2" s="1"/>
  <c r="U29" i="3"/>
  <c r="F9" i="2"/>
  <c r="F266" i="2"/>
  <c r="G13" i="2"/>
  <c r="G31" i="2"/>
  <c r="G41" i="2"/>
  <c r="G78" i="2"/>
  <c r="E77" i="2"/>
  <c r="G77" i="2" s="1"/>
  <c r="E115" i="2"/>
  <c r="G115" i="2" s="1"/>
  <c r="G116" i="2"/>
  <c r="G163" i="2"/>
  <c r="G190" i="2"/>
  <c r="G198" i="2"/>
  <c r="G203" i="2"/>
  <c r="F208" i="2"/>
  <c r="G227" i="2"/>
  <c r="G259" i="2"/>
  <c r="G278" i="2"/>
  <c r="G11" i="2"/>
  <c r="E10" i="2"/>
  <c r="E143" i="2"/>
  <c r="G143" i="2" s="1"/>
  <c r="G144" i="2"/>
  <c r="E103" i="2"/>
  <c r="G103" i="2" s="1"/>
  <c r="G104" i="2"/>
  <c r="F281" i="2"/>
  <c r="G292" i="2"/>
  <c r="F304" i="2"/>
  <c r="E263" i="2"/>
  <c r="G263" i="2" s="1"/>
  <c r="G264" i="2"/>
  <c r="E281" i="2"/>
  <c r="G281" i="2" s="1"/>
  <c r="G284" i="2"/>
  <c r="E297" i="2"/>
  <c r="E133" i="2"/>
  <c r="G133" i="2" s="1"/>
  <c r="G134" i="2"/>
  <c r="G111" i="2"/>
  <c r="E110" i="2"/>
  <c r="G63" i="2"/>
  <c r="G74" i="2"/>
  <c r="G81" i="2"/>
  <c r="E80" i="2"/>
  <c r="G100" i="2"/>
  <c r="G193" i="2"/>
  <c r="E192" i="2"/>
  <c r="G192" i="2" s="1"/>
  <c r="G212" i="2"/>
  <c r="G237" i="2"/>
  <c r="G246" i="2"/>
  <c r="F291" i="2"/>
  <c r="F297" i="2"/>
  <c r="E20" i="2"/>
  <c r="E258" i="2"/>
  <c r="G258" i="2" s="1"/>
  <c r="G329" i="2"/>
  <c r="G389" i="2"/>
  <c r="I57" i="3"/>
  <c r="K57" i="3" s="1"/>
  <c r="L56" i="3"/>
  <c r="J221" i="3"/>
  <c r="J210" i="3" s="1"/>
  <c r="G12" i="2"/>
  <c r="G28" i="2"/>
  <c r="E34" i="2"/>
  <c r="G34" i="2" s="1"/>
  <c r="G44" i="2"/>
  <c r="G52" i="2"/>
  <c r="G68" i="2"/>
  <c r="G82" i="2"/>
  <c r="G98" i="2"/>
  <c r="G114" i="2"/>
  <c r="G130" i="2"/>
  <c r="G162" i="2"/>
  <c r="G194" i="2"/>
  <c r="G210" i="2"/>
  <c r="G218" i="2"/>
  <c r="G226" i="2"/>
  <c r="G234" i="2"/>
  <c r="G290" i="2"/>
  <c r="G298" i="2"/>
  <c r="G314" i="2"/>
  <c r="E320" i="2"/>
  <c r="G321" i="2"/>
  <c r="G384" i="2"/>
  <c r="G390" i="2"/>
  <c r="E423" i="2"/>
  <c r="I20" i="3"/>
  <c r="K20" i="3" s="1"/>
  <c r="O29" i="3"/>
  <c r="E37" i="2"/>
  <c r="G37" i="2" s="1"/>
  <c r="E45" i="2"/>
  <c r="G45" i="2" s="1"/>
  <c r="E53" i="2"/>
  <c r="G53" i="2" s="1"/>
  <c r="G93" i="2"/>
  <c r="G101" i="2"/>
  <c r="G117" i="2"/>
  <c r="E123" i="2"/>
  <c r="E139" i="2"/>
  <c r="G157" i="2"/>
  <c r="G173" i="2"/>
  <c r="G181" i="2"/>
  <c r="G189" i="2"/>
  <c r="G197" i="2"/>
  <c r="G213" i="2"/>
  <c r="G245" i="2"/>
  <c r="G253" i="2"/>
  <c r="E267" i="2"/>
  <c r="G277" i="2"/>
  <c r="G285" i="2"/>
  <c r="G293" i="2"/>
  <c r="G301" i="2"/>
  <c r="F328" i="2"/>
  <c r="F327" i="2" s="1"/>
  <c r="G356" i="2"/>
  <c r="E355" i="2"/>
  <c r="G355" i="2" s="1"/>
  <c r="F362" i="2"/>
  <c r="G363" i="2"/>
  <c r="F368" i="2"/>
  <c r="E437" i="2"/>
  <c r="K21" i="3"/>
  <c r="I142" i="3"/>
  <c r="K142" i="3" s="1"/>
  <c r="L141" i="3"/>
  <c r="G364" i="2"/>
  <c r="E361" i="2"/>
  <c r="G372" i="2"/>
  <c r="E371" i="2"/>
  <c r="F378" i="2"/>
  <c r="F375" i="2" s="1"/>
  <c r="E419" i="2"/>
  <c r="G419" i="2" s="1"/>
  <c r="G420" i="2"/>
  <c r="F424" i="2"/>
  <c r="G425" i="2"/>
  <c r="T15" i="3"/>
  <c r="T11" i="3" s="1"/>
  <c r="T10" i="3" s="1"/>
  <c r="T9" i="3" s="1"/>
  <c r="AB15" i="3"/>
  <c r="AB11" i="3" s="1"/>
  <c r="AB10" i="3" s="1"/>
  <c r="AB9" i="3" s="1"/>
  <c r="L68" i="3"/>
  <c r="E169" i="2"/>
  <c r="G169" i="2" s="1"/>
  <c r="G332" i="2"/>
  <c r="E331" i="2"/>
  <c r="G331" i="2" s="1"/>
  <c r="G346" i="2"/>
  <c r="G380" i="2"/>
  <c r="E379" i="2"/>
  <c r="G391" i="2"/>
  <c r="F388" i="2"/>
  <c r="E405" i="2"/>
  <c r="G406" i="2"/>
  <c r="R15" i="3"/>
  <c r="R11" i="3" s="1"/>
  <c r="R10" i="3" s="1"/>
  <c r="R9" i="3" s="1"/>
  <c r="X67" i="3"/>
  <c r="X29" i="3" s="1"/>
  <c r="X28" i="3" s="1"/>
  <c r="I192" i="3"/>
  <c r="K192" i="3" s="1"/>
  <c r="I207" i="3"/>
  <c r="K207" i="3" s="1"/>
  <c r="H11" i="1"/>
  <c r="H9" i="1" s="1"/>
  <c r="F346" i="2"/>
  <c r="F343" i="2" s="1"/>
  <c r="G347" i="2"/>
  <c r="E351" i="2"/>
  <c r="G351" i="2" s="1"/>
  <c r="G373" i="2"/>
  <c r="F386" i="2"/>
  <c r="F383" i="2" s="1"/>
  <c r="G383" i="2" s="1"/>
  <c r="G387" i="2"/>
  <c r="G399" i="2"/>
  <c r="F398" i="2"/>
  <c r="V10" i="3"/>
  <c r="V9" i="3" s="1"/>
  <c r="I36" i="3"/>
  <c r="K36" i="3" s="1"/>
  <c r="G324" i="2"/>
  <c r="E323" i="2"/>
  <c r="G341" i="2"/>
  <c r="G348" i="2"/>
  <c r="G369" i="2"/>
  <c r="G381" i="2"/>
  <c r="E388" i="2"/>
  <c r="G388" i="2" s="1"/>
  <c r="G417" i="2"/>
  <c r="T12" i="3"/>
  <c r="I12" i="3" s="1"/>
  <c r="K12" i="3" s="1"/>
  <c r="U15" i="3"/>
  <c r="U11" i="3" s="1"/>
  <c r="U10" i="3" s="1"/>
  <c r="U9" i="3" s="1"/>
  <c r="O16" i="3"/>
  <c r="O15" i="3" s="1"/>
  <c r="O11" i="3" s="1"/>
  <c r="O10" i="3" s="1"/>
  <c r="O9" i="3" s="1"/>
  <c r="I17" i="3"/>
  <c r="I33" i="3"/>
  <c r="K33" i="3" s="1"/>
  <c r="T29" i="3"/>
  <c r="AB29" i="3"/>
  <c r="I35" i="3"/>
  <c r="I88" i="3"/>
  <c r="K88" i="3" s="1"/>
  <c r="M87" i="3"/>
  <c r="R110" i="3"/>
  <c r="E395" i="2"/>
  <c r="G395" i="2" s="1"/>
  <c r="E403" i="2"/>
  <c r="G403" i="2" s="1"/>
  <c r="F408" i="2"/>
  <c r="G408" i="2" s="1"/>
  <c r="F414" i="2"/>
  <c r="G414" i="2" s="1"/>
  <c r="F430" i="2"/>
  <c r="G430" i="2" s="1"/>
  <c r="E433" i="2"/>
  <c r="E447" i="2"/>
  <c r="K60" i="3"/>
  <c r="M81" i="3"/>
  <c r="I92" i="3"/>
  <c r="K92" i="3" s="1"/>
  <c r="L87" i="3"/>
  <c r="I87" i="3" s="1"/>
  <c r="K87" i="3" s="1"/>
  <c r="P99" i="3"/>
  <c r="I99" i="3" s="1"/>
  <c r="K99" i="3" s="1"/>
  <c r="I100" i="3"/>
  <c r="K100" i="3" s="1"/>
  <c r="N135" i="3"/>
  <c r="I136" i="3"/>
  <c r="K136" i="3" s="1"/>
  <c r="I153" i="3"/>
  <c r="K153" i="3" s="1"/>
  <c r="L148" i="3"/>
  <c r="U175" i="3"/>
  <c r="U174" i="3" s="1"/>
  <c r="U163" i="3" s="1"/>
  <c r="I201" i="3"/>
  <c r="K201" i="3" s="1"/>
  <c r="L194" i="3"/>
  <c r="I73" i="3"/>
  <c r="K73" i="3" s="1"/>
  <c r="I83" i="3"/>
  <c r="K83" i="3" s="1"/>
  <c r="L82" i="3"/>
  <c r="I103" i="3"/>
  <c r="K103" i="3" s="1"/>
  <c r="Q111" i="3"/>
  <c r="Q110" i="3" s="1"/>
  <c r="S133" i="3"/>
  <c r="S110" i="3" s="1"/>
  <c r="O145" i="3"/>
  <c r="O144" i="3" s="1"/>
  <c r="O110" i="3" s="1"/>
  <c r="W145" i="3"/>
  <c r="W144" i="3" s="1"/>
  <c r="W110" i="3" s="1"/>
  <c r="V163" i="3"/>
  <c r="Y175" i="3"/>
  <c r="I184" i="3"/>
  <c r="K184" i="3" s="1"/>
  <c r="O174" i="3"/>
  <c r="O163" i="3" s="1"/>
  <c r="W174" i="3"/>
  <c r="J191" i="3"/>
  <c r="J190" i="3" s="1"/>
  <c r="J189" i="3" s="1"/>
  <c r="H27" i="1" s="1"/>
  <c r="R210" i="3"/>
  <c r="Z211" i="3"/>
  <c r="I227" i="3"/>
  <c r="K227" i="3" s="1"/>
  <c r="O222" i="3"/>
  <c r="O221" i="3" s="1"/>
  <c r="O210" i="3" s="1"/>
  <c r="O188" i="3" s="1"/>
  <c r="T245" i="3"/>
  <c r="I263" i="3"/>
  <c r="K263" i="3" s="1"/>
  <c r="I45" i="3"/>
  <c r="K45" i="3" s="1"/>
  <c r="O37" i="3"/>
  <c r="O36" i="3" s="1"/>
  <c r="O35" i="3" s="1"/>
  <c r="I65" i="3"/>
  <c r="K65" i="3" s="1"/>
  <c r="I66" i="3"/>
  <c r="Z65" i="3"/>
  <c r="Z64" i="3" s="1"/>
  <c r="Z63" i="3" s="1"/>
  <c r="Z62" i="3" s="1"/>
  <c r="Z29" i="3" s="1"/>
  <c r="P68" i="3"/>
  <c r="P67" i="3" s="1"/>
  <c r="P29" i="3" s="1"/>
  <c r="X68" i="3"/>
  <c r="I106" i="3"/>
  <c r="K106" i="3" s="1"/>
  <c r="M105" i="3"/>
  <c r="I105" i="3" s="1"/>
  <c r="K105" i="3" s="1"/>
  <c r="L113" i="3"/>
  <c r="I116" i="3"/>
  <c r="K116" i="3" s="1"/>
  <c r="T110" i="3"/>
  <c r="I160" i="3"/>
  <c r="K160" i="3" s="1"/>
  <c r="I166" i="3"/>
  <c r="K166" i="3" s="1"/>
  <c r="S165" i="3"/>
  <c r="W163" i="3"/>
  <c r="I176" i="3"/>
  <c r="K176" i="3" s="1"/>
  <c r="L175" i="3"/>
  <c r="P174" i="3"/>
  <c r="P163" i="3" s="1"/>
  <c r="R174" i="3"/>
  <c r="R163" i="3" s="1"/>
  <c r="Z174" i="3"/>
  <c r="Z163" i="3" s="1"/>
  <c r="U188" i="3"/>
  <c r="I216" i="3"/>
  <c r="K216" i="3" s="1"/>
  <c r="I261" i="3"/>
  <c r="K261" i="3" s="1"/>
  <c r="O256" i="3"/>
  <c r="O255" i="3" s="1"/>
  <c r="O254" i="3" s="1"/>
  <c r="O245" i="3" s="1"/>
  <c r="P302" i="3"/>
  <c r="I303" i="3"/>
  <c r="K303" i="3" s="1"/>
  <c r="G345" i="2"/>
  <c r="G353" i="2"/>
  <c r="G377" i="2"/>
  <c r="G385" i="2"/>
  <c r="G401" i="2"/>
  <c r="L19" i="3"/>
  <c r="I19" i="3" s="1"/>
  <c r="K19" i="3" s="1"/>
  <c r="L32" i="3"/>
  <c r="I42" i="3"/>
  <c r="K42" i="3" s="1"/>
  <c r="I48" i="3"/>
  <c r="K48" i="3" s="1"/>
  <c r="M54" i="3"/>
  <c r="I59" i="3"/>
  <c r="K59" i="3" s="1"/>
  <c r="P72" i="3"/>
  <c r="I72" i="3" s="1"/>
  <c r="K72" i="3" s="1"/>
  <c r="AA68" i="3"/>
  <c r="AA67" i="3" s="1"/>
  <c r="AA29" i="3" s="1"/>
  <c r="Q68" i="3"/>
  <c r="Y68" i="3"/>
  <c r="U81" i="3"/>
  <c r="U67" i="3" s="1"/>
  <c r="N81" i="3"/>
  <c r="N67" i="3" s="1"/>
  <c r="N29" i="3" s="1"/>
  <c r="V81" i="3"/>
  <c r="V67" i="3" s="1"/>
  <c r="V29" i="3" s="1"/>
  <c r="I108" i="3"/>
  <c r="K108" i="3" s="1"/>
  <c r="P110" i="3"/>
  <c r="X110" i="3"/>
  <c r="I131" i="3"/>
  <c r="K131" i="3" s="1"/>
  <c r="O133" i="3"/>
  <c r="W133" i="3"/>
  <c r="I158" i="3"/>
  <c r="K158" i="3" s="1"/>
  <c r="L157" i="3"/>
  <c r="I157" i="3" s="1"/>
  <c r="K157" i="3" s="1"/>
  <c r="N169" i="3"/>
  <c r="N168" i="3" s="1"/>
  <c r="I170" i="3"/>
  <c r="K170" i="3" s="1"/>
  <c r="M175" i="3"/>
  <c r="M174" i="3" s="1"/>
  <c r="J175" i="3"/>
  <c r="J174" i="3" s="1"/>
  <c r="H25" i="1" s="1"/>
  <c r="Q174" i="3"/>
  <c r="I198" i="3"/>
  <c r="K198" i="3" s="1"/>
  <c r="I212" i="3"/>
  <c r="K212" i="3" s="1"/>
  <c r="T210" i="3"/>
  <c r="T188" i="3" s="1"/>
  <c r="AB210" i="3"/>
  <c r="AB188" i="3" s="1"/>
  <c r="P245" i="3"/>
  <c r="P298" i="3"/>
  <c r="P287" i="3" s="1"/>
  <c r="I299" i="3"/>
  <c r="K299" i="3" s="1"/>
  <c r="X286" i="3"/>
  <c r="E416" i="2"/>
  <c r="G416" i="2" s="1"/>
  <c r="I76" i="3"/>
  <c r="K76" i="3" s="1"/>
  <c r="W67" i="3"/>
  <c r="W29" i="3" s="1"/>
  <c r="I94" i="3"/>
  <c r="K94" i="3" s="1"/>
  <c r="Y111" i="3"/>
  <c r="Y110" i="3" s="1"/>
  <c r="I127" i="3"/>
  <c r="K127" i="3" s="1"/>
  <c r="AB144" i="3"/>
  <c r="AB110" i="3" s="1"/>
  <c r="R148" i="3"/>
  <c r="R145" i="3" s="1"/>
  <c r="R144" i="3" s="1"/>
  <c r="Z148" i="3"/>
  <c r="Z145" i="3" s="1"/>
  <c r="Z144" i="3" s="1"/>
  <c r="Z110" i="3" s="1"/>
  <c r="I172" i="3"/>
  <c r="K172" i="3" s="1"/>
  <c r="N191" i="3"/>
  <c r="N190" i="3" s="1"/>
  <c r="N189" i="3" s="1"/>
  <c r="V191" i="3"/>
  <c r="V190" i="3" s="1"/>
  <c r="V189" i="3" s="1"/>
  <c r="R194" i="3"/>
  <c r="R191" i="3" s="1"/>
  <c r="R190" i="3" s="1"/>
  <c r="R189" i="3" s="1"/>
  <c r="I195" i="3"/>
  <c r="K195" i="3" s="1"/>
  <c r="N210" i="3"/>
  <c r="N188" i="3" s="1"/>
  <c r="W245" i="3"/>
  <c r="I70" i="3"/>
  <c r="K70" i="3" s="1"/>
  <c r="R69" i="3"/>
  <c r="I102" i="3"/>
  <c r="K102" i="3" s="1"/>
  <c r="J111" i="3"/>
  <c r="N119" i="3"/>
  <c r="N118" i="3" s="1"/>
  <c r="N111" i="3" s="1"/>
  <c r="I120" i="3"/>
  <c r="K120" i="3" s="1"/>
  <c r="V145" i="3"/>
  <c r="V144" i="3" s="1"/>
  <c r="V110" i="3" s="1"/>
  <c r="N145" i="3"/>
  <c r="N144" i="3" s="1"/>
  <c r="I179" i="3"/>
  <c r="K179" i="3" s="1"/>
  <c r="I180" i="3"/>
  <c r="K180" i="3" s="1"/>
  <c r="X174" i="3"/>
  <c r="X163" i="3" s="1"/>
  <c r="E328" i="2"/>
  <c r="I51" i="3"/>
  <c r="K51" i="3" s="1"/>
  <c r="I64" i="3"/>
  <c r="K64" i="3" s="1"/>
  <c r="L63" i="3"/>
  <c r="J81" i="3"/>
  <c r="J67" i="3" s="1"/>
  <c r="H16" i="1" s="1"/>
  <c r="Z81" i="3"/>
  <c r="Z67" i="3" s="1"/>
  <c r="Q81" i="3"/>
  <c r="Q67" i="3" s="1"/>
  <c r="Q29" i="3" s="1"/>
  <c r="Q28" i="3" s="1"/>
  <c r="Y81" i="3"/>
  <c r="Y67" i="3" s="1"/>
  <c r="Y29" i="3" s="1"/>
  <c r="AA111" i="3"/>
  <c r="L126" i="3"/>
  <c r="I129" i="3"/>
  <c r="K129" i="3" s="1"/>
  <c r="AA133" i="3"/>
  <c r="I149" i="3"/>
  <c r="K149" i="3" s="1"/>
  <c r="Q163" i="3"/>
  <c r="T175" i="3"/>
  <c r="T174" i="3" s="1"/>
  <c r="T163" i="3" s="1"/>
  <c r="N175" i="3"/>
  <c r="N174" i="3" s="1"/>
  <c r="V175" i="3"/>
  <c r="Y174" i="3"/>
  <c r="Y163" i="3" s="1"/>
  <c r="V174" i="3"/>
  <c r="I186" i="3"/>
  <c r="K186" i="3" s="1"/>
  <c r="P191" i="3"/>
  <c r="P190" i="3" s="1"/>
  <c r="P189" i="3" s="1"/>
  <c r="X191" i="3"/>
  <c r="X190" i="3" s="1"/>
  <c r="X189" i="3" s="1"/>
  <c r="Q188" i="3"/>
  <c r="Y221" i="3"/>
  <c r="Y210" i="3" s="1"/>
  <c r="Y188" i="3" s="1"/>
  <c r="R279" i="3"/>
  <c r="K229" i="3"/>
  <c r="W221" i="3"/>
  <c r="W210" i="3" s="1"/>
  <c r="W188" i="3" s="1"/>
  <c r="I239" i="3"/>
  <c r="K239" i="3" s="1"/>
  <c r="V254" i="3"/>
  <c r="V245" i="3" s="1"/>
  <c r="Y279" i="3"/>
  <c r="R287" i="3"/>
  <c r="R286" i="3" s="1"/>
  <c r="I292" i="3"/>
  <c r="K292" i="3" s="1"/>
  <c r="W327" i="3"/>
  <c r="I208" i="3"/>
  <c r="K208" i="3" s="1"/>
  <c r="P222" i="3"/>
  <c r="P221" i="3" s="1"/>
  <c r="P210" i="3" s="1"/>
  <c r="P188" i="3" s="1"/>
  <c r="X222" i="3"/>
  <c r="X221" i="3" s="1"/>
  <c r="X210" i="3" s="1"/>
  <c r="X188" i="3" s="1"/>
  <c r="I232" i="3"/>
  <c r="K232" i="3" s="1"/>
  <c r="N221" i="3"/>
  <c r="V221" i="3"/>
  <c r="V210" i="3" s="1"/>
  <c r="V188" i="3" s="1"/>
  <c r="Z245" i="3"/>
  <c r="I267" i="3"/>
  <c r="K267" i="3" s="1"/>
  <c r="L266" i="3"/>
  <c r="I266" i="3" s="1"/>
  <c r="K266" i="3" s="1"/>
  <c r="M287" i="3"/>
  <c r="M286" i="3" s="1"/>
  <c r="J286" i="3"/>
  <c r="H44" i="1" s="1"/>
  <c r="H42" i="1" s="1"/>
  <c r="L231" i="3"/>
  <c r="I296" i="3"/>
  <c r="K296" i="3" s="1"/>
  <c r="O287" i="3"/>
  <c r="O286" i="3" s="1"/>
  <c r="O279" i="3" s="1"/>
  <c r="I298" i="3"/>
  <c r="K298" i="3" s="1"/>
  <c r="L183" i="3"/>
  <c r="L211" i="3"/>
  <c r="M222" i="3"/>
  <c r="M221" i="3" s="1"/>
  <c r="M210" i="3" s="1"/>
  <c r="M188" i="3" s="1"/>
  <c r="R222" i="3"/>
  <c r="R221" i="3" s="1"/>
  <c r="Z222" i="3"/>
  <c r="Z221" i="3" s="1"/>
  <c r="I277" i="3"/>
  <c r="K277" i="3" s="1"/>
  <c r="L276" i="3"/>
  <c r="M281" i="3"/>
  <c r="M280" i="3" s="1"/>
  <c r="U281" i="3"/>
  <c r="U280" i="3" s="1"/>
  <c r="U279" i="3" s="1"/>
  <c r="V286" i="3"/>
  <c r="V279" i="3" s="1"/>
  <c r="Q287" i="3"/>
  <c r="Q286" i="3" s="1"/>
  <c r="Y287" i="3"/>
  <c r="Y286" i="3" s="1"/>
  <c r="J222" i="3"/>
  <c r="N238" i="3"/>
  <c r="I238" i="3" s="1"/>
  <c r="K238" i="3" s="1"/>
  <c r="I241" i="3"/>
  <c r="K241" i="3" s="1"/>
  <c r="Q245" i="3"/>
  <c r="I250" i="3"/>
  <c r="K250" i="3" s="1"/>
  <c r="L249" i="3"/>
  <c r="J254" i="3"/>
  <c r="Q279" i="3"/>
  <c r="I205" i="3"/>
  <c r="K205" i="3" s="1"/>
  <c r="I219" i="3"/>
  <c r="K219" i="3" s="1"/>
  <c r="R245" i="3"/>
  <c r="M249" i="3"/>
  <c r="M248" i="3" s="1"/>
  <c r="M247" i="3" s="1"/>
  <c r="M246" i="3" s="1"/>
  <c r="M245" i="3" s="1"/>
  <c r="U249" i="3"/>
  <c r="U248" i="3" s="1"/>
  <c r="U247" i="3" s="1"/>
  <c r="U246" i="3" s="1"/>
  <c r="U245" i="3" s="1"/>
  <c r="I257" i="3"/>
  <c r="K257" i="3" s="1"/>
  <c r="L256" i="3"/>
  <c r="W279" i="3"/>
  <c r="S286" i="3"/>
  <c r="S279" i="3" s="1"/>
  <c r="N328" i="3"/>
  <c r="N327" i="3" s="1"/>
  <c r="M113" i="3"/>
  <c r="M112" i="3" s="1"/>
  <c r="M111" i="3" s="1"/>
  <c r="M110" i="3" s="1"/>
  <c r="M118" i="3"/>
  <c r="I118" i="3" s="1"/>
  <c r="K118" i="3" s="1"/>
  <c r="M126" i="3"/>
  <c r="M125" i="3" s="1"/>
  <c r="M168" i="3"/>
  <c r="I218" i="3"/>
  <c r="K218" i="3" s="1"/>
  <c r="S231" i="3"/>
  <c r="S221" i="3" s="1"/>
  <c r="S210" i="3" s="1"/>
  <c r="S188" i="3" s="1"/>
  <c r="AA231" i="3"/>
  <c r="AA221" i="3" s="1"/>
  <c r="AA210" i="3" s="1"/>
  <c r="AA188" i="3" s="1"/>
  <c r="N245" i="3"/>
  <c r="U254" i="3"/>
  <c r="I268" i="3"/>
  <c r="K268" i="3" s="1"/>
  <c r="X279" i="3"/>
  <c r="I287" i="3"/>
  <c r="K287" i="3" s="1"/>
  <c r="I325" i="3"/>
  <c r="K325" i="3" s="1"/>
  <c r="S324" i="3"/>
  <c r="V327" i="3"/>
  <c r="M319" i="3"/>
  <c r="I320" i="3"/>
  <c r="K320" i="3" s="1"/>
  <c r="I330" i="3"/>
  <c r="K330" i="3" s="1"/>
  <c r="N336" i="3"/>
  <c r="I341" i="3"/>
  <c r="K341" i="3" s="1"/>
  <c r="AB287" i="3"/>
  <c r="AB286" i="3" s="1"/>
  <c r="I305" i="3"/>
  <c r="K305" i="3" s="1"/>
  <c r="L317" i="3"/>
  <c r="I342" i="3"/>
  <c r="K342" i="3" s="1"/>
  <c r="J358" i="3"/>
  <c r="J357" i="3" s="1"/>
  <c r="U359" i="3"/>
  <c r="U358" i="3" s="1"/>
  <c r="U357" i="3" s="1"/>
  <c r="O385" i="3"/>
  <c r="I386" i="3"/>
  <c r="K386" i="3" s="1"/>
  <c r="W383" i="3"/>
  <c r="W382" i="3" s="1"/>
  <c r="W376" i="3" s="1"/>
  <c r="U383" i="3"/>
  <c r="U382" i="3" s="1"/>
  <c r="U376" i="3" s="1"/>
  <c r="S383" i="3"/>
  <c r="S382" i="3" s="1"/>
  <c r="S376" i="3" s="1"/>
  <c r="AA302" i="3"/>
  <c r="AA301" i="3" s="1"/>
  <c r="AA286" i="3" s="1"/>
  <c r="AA279" i="3" s="1"/>
  <c r="Q383" i="3"/>
  <c r="Q382" i="3" s="1"/>
  <c r="Q376" i="3" s="1"/>
  <c r="I312" i="3"/>
  <c r="K312" i="3" s="1"/>
  <c r="T311" i="3"/>
  <c r="Q328" i="3"/>
  <c r="Q327" i="3" s="1"/>
  <c r="O346" i="3"/>
  <c r="O345" i="3" s="1"/>
  <c r="O344" i="3" s="1"/>
  <c r="O327" i="3" s="1"/>
  <c r="I347" i="3"/>
  <c r="K347" i="3" s="1"/>
  <c r="I377" i="3"/>
  <c r="K377" i="3" s="1"/>
  <c r="K378" i="3"/>
  <c r="L281" i="3"/>
  <c r="L286" i="3"/>
  <c r="I332" i="3"/>
  <c r="K332" i="3" s="1"/>
  <c r="X336" i="3"/>
  <c r="X328" i="3" s="1"/>
  <c r="X327" i="3" s="1"/>
  <c r="I288" i="3"/>
  <c r="K288" i="3" s="1"/>
  <c r="I331" i="3"/>
  <c r="K331" i="3" s="1"/>
  <c r="M330" i="3"/>
  <c r="M329" i="3" s="1"/>
  <c r="U327" i="3"/>
  <c r="Y336" i="3"/>
  <c r="Y328" i="3" s="1"/>
  <c r="Y327" i="3" s="1"/>
  <c r="P341" i="3"/>
  <c r="P336" i="3" s="1"/>
  <c r="P328" i="3" s="1"/>
  <c r="P327" i="3" s="1"/>
  <c r="L345" i="3"/>
  <c r="AA424" i="3"/>
  <c r="I348" i="3"/>
  <c r="K348" i="3" s="1"/>
  <c r="I354" i="3"/>
  <c r="K354" i="3" s="1"/>
  <c r="M353" i="3"/>
  <c r="I361" i="3"/>
  <c r="K361" i="3" s="1"/>
  <c r="I364" i="3"/>
  <c r="K364" i="3" s="1"/>
  <c r="L363" i="3"/>
  <c r="S359" i="3"/>
  <c r="S358" i="3" s="1"/>
  <c r="S357" i="3" s="1"/>
  <c r="O373" i="3"/>
  <c r="P383" i="3"/>
  <c r="P382" i="3" s="1"/>
  <c r="P376" i="3" s="1"/>
  <c r="X383" i="3"/>
  <c r="X382" i="3" s="1"/>
  <c r="X376" i="3" s="1"/>
  <c r="Z383" i="3"/>
  <c r="Z382" i="3" s="1"/>
  <c r="Z376" i="3" s="1"/>
  <c r="Y408" i="3"/>
  <c r="Y407" i="3" s="1"/>
  <c r="Y406" i="3" s="1"/>
  <c r="I360" i="3"/>
  <c r="K360" i="3" s="1"/>
  <c r="Y358" i="3"/>
  <c r="Y357" i="3" s="1"/>
  <c r="I400" i="3"/>
  <c r="K400" i="3" s="1"/>
  <c r="L393" i="3"/>
  <c r="I426" i="3"/>
  <c r="K426" i="3" s="1"/>
  <c r="I433" i="3"/>
  <c r="K433" i="3" s="1"/>
  <c r="J436" i="3"/>
  <c r="J424" i="3" s="1"/>
  <c r="I367" i="3"/>
  <c r="K367" i="3" s="1"/>
  <c r="I368" i="3"/>
  <c r="K368" i="3" s="1"/>
  <c r="I411" i="3"/>
  <c r="K411" i="3" s="1"/>
  <c r="L410" i="3"/>
  <c r="U436" i="3"/>
  <c r="U424" i="3" s="1"/>
  <c r="Q358" i="3"/>
  <c r="Q357" i="3" s="1"/>
  <c r="W359" i="3"/>
  <c r="W358" i="3" s="1"/>
  <c r="W357" i="3" s="1"/>
  <c r="I390" i="3"/>
  <c r="K390" i="3" s="1"/>
  <c r="I398" i="3"/>
  <c r="K398" i="3" s="1"/>
  <c r="I404" i="3"/>
  <c r="K404" i="3" s="1"/>
  <c r="U408" i="3"/>
  <c r="U407" i="3" s="1"/>
  <c r="U406" i="3" s="1"/>
  <c r="I418" i="3"/>
  <c r="K418" i="3" s="1"/>
  <c r="I425" i="3"/>
  <c r="K425" i="3" s="1"/>
  <c r="L338" i="3"/>
  <c r="AB363" i="3"/>
  <c r="AB359" i="3" s="1"/>
  <c r="AB358" i="3" s="1"/>
  <c r="AB357" i="3" s="1"/>
  <c r="O359" i="3"/>
  <c r="N383" i="3"/>
  <c r="N382" i="3" s="1"/>
  <c r="N376" i="3" s="1"/>
  <c r="V383" i="3"/>
  <c r="V382" i="3" s="1"/>
  <c r="V376" i="3" s="1"/>
  <c r="Q393" i="3"/>
  <c r="Y393" i="3"/>
  <c r="Y383" i="3" s="1"/>
  <c r="Y382" i="3" s="1"/>
  <c r="Y376" i="3" s="1"/>
  <c r="Q403" i="3"/>
  <c r="I403" i="3" s="1"/>
  <c r="K403" i="3" s="1"/>
  <c r="Q408" i="3"/>
  <c r="Q407" i="3" s="1"/>
  <c r="Q406" i="3" s="1"/>
  <c r="I415" i="3"/>
  <c r="K415" i="3" s="1"/>
  <c r="X436" i="3"/>
  <c r="X424" i="3" s="1"/>
  <c r="T383" i="3"/>
  <c r="T382" i="3" s="1"/>
  <c r="T376" i="3" s="1"/>
  <c r="J393" i="3"/>
  <c r="J383" i="3" s="1"/>
  <c r="R393" i="3"/>
  <c r="R383" i="3" s="1"/>
  <c r="R382" i="3" s="1"/>
  <c r="R376" i="3" s="1"/>
  <c r="Z393" i="3"/>
  <c r="I401" i="3"/>
  <c r="K401" i="3" s="1"/>
  <c r="I428" i="3"/>
  <c r="K428" i="3" s="1"/>
  <c r="S432" i="3"/>
  <c r="I442" i="3"/>
  <c r="K442" i="3" s="1"/>
  <c r="I464" i="3"/>
  <c r="K464" i="3" s="1"/>
  <c r="R463" i="3"/>
  <c r="R462" i="3" s="1"/>
  <c r="R461" i="3" s="1"/>
  <c r="Z463" i="3"/>
  <c r="Z462" i="3" s="1"/>
  <c r="Z461" i="3" s="1"/>
  <c r="O531" i="3"/>
  <c r="O436" i="3" s="1"/>
  <c r="O424" i="3" s="1"/>
  <c r="W531" i="3"/>
  <c r="W436" i="3" s="1"/>
  <c r="W424" i="3" s="1"/>
  <c r="I547" i="3"/>
  <c r="K547" i="3" s="1"/>
  <c r="P531" i="3"/>
  <c r="P436" i="3" s="1"/>
  <c r="P424" i="3" s="1"/>
  <c r="X531" i="3"/>
  <c r="I448" i="3"/>
  <c r="K448" i="3" s="1"/>
  <c r="L439" i="3"/>
  <c r="T439" i="3"/>
  <c r="T438" i="3" s="1"/>
  <c r="T437" i="3" s="1"/>
  <c r="T436" i="3" s="1"/>
  <c r="T424" i="3" s="1"/>
  <c r="AB439" i="3"/>
  <c r="AB438" i="3" s="1"/>
  <c r="AB437" i="3" s="1"/>
  <c r="AB436" i="3" s="1"/>
  <c r="AB424" i="3" s="1"/>
  <c r="Q463" i="3"/>
  <c r="Q462" i="3" s="1"/>
  <c r="Q461" i="3" s="1"/>
  <c r="Q436" i="3" s="1"/>
  <c r="Q424" i="3" s="1"/>
  <c r="Y463" i="3"/>
  <c r="Y462" i="3" s="1"/>
  <c r="Y461" i="3" s="1"/>
  <c r="Y436" i="3" s="1"/>
  <c r="Y424" i="3" s="1"/>
  <c r="U546" i="3"/>
  <c r="S546" i="3"/>
  <c r="I458" i="3"/>
  <c r="K458" i="3" s="1"/>
  <c r="R457" i="3"/>
  <c r="I457" i="3" s="1"/>
  <c r="K457" i="3" s="1"/>
  <c r="I446" i="3"/>
  <c r="K446" i="3" s="1"/>
  <c r="R439" i="3"/>
  <c r="R438" i="3" s="1"/>
  <c r="R437" i="3" s="1"/>
  <c r="I450" i="3"/>
  <c r="K450" i="3" s="1"/>
  <c r="U463" i="3"/>
  <c r="U462" i="3" s="1"/>
  <c r="U461" i="3" s="1"/>
  <c r="I455" i="3"/>
  <c r="K455" i="3" s="1"/>
  <c r="T454" i="3"/>
  <c r="I454" i="3" s="1"/>
  <c r="K454" i="3" s="1"/>
  <c r="I505" i="3"/>
  <c r="K505" i="3" s="1"/>
  <c r="V510" i="3"/>
  <c r="I510" i="3" s="1"/>
  <c r="K510" i="3" s="1"/>
  <c r="I511" i="3"/>
  <c r="K511" i="3" s="1"/>
  <c r="I543" i="3"/>
  <c r="K543" i="3" s="1"/>
  <c r="O622" i="3"/>
  <c r="O583" i="3" s="1"/>
  <c r="I493" i="3"/>
  <c r="K493" i="3" s="1"/>
  <c r="I534" i="3"/>
  <c r="K534" i="3" s="1"/>
  <c r="I539" i="3"/>
  <c r="K539" i="3" s="1"/>
  <c r="R563" i="3"/>
  <c r="R546" i="3" s="1"/>
  <c r="I586" i="3"/>
  <c r="K586" i="3" s="1"/>
  <c r="J583" i="3"/>
  <c r="N603" i="3"/>
  <c r="N592" i="3" s="1"/>
  <c r="N591" i="3" s="1"/>
  <c r="N590" i="3" s="1"/>
  <c r="N589" i="3" s="1"/>
  <c r="I606" i="3"/>
  <c r="K606" i="3" s="1"/>
  <c r="U610" i="3"/>
  <c r="I610" i="3" s="1"/>
  <c r="K610" i="3" s="1"/>
  <c r="I611" i="3"/>
  <c r="K611" i="3" s="1"/>
  <c r="L463" i="3"/>
  <c r="U590" i="3"/>
  <c r="L615" i="3"/>
  <c r="AB622" i="3"/>
  <c r="S488" i="3"/>
  <c r="S463" i="3" s="1"/>
  <c r="S462" i="3" s="1"/>
  <c r="S461" i="3" s="1"/>
  <c r="S436" i="3" s="1"/>
  <c r="M536" i="3"/>
  <c r="I536" i="3" s="1"/>
  <c r="K536" i="3" s="1"/>
  <c r="I572" i="3"/>
  <c r="K572" i="3" s="1"/>
  <c r="P585" i="3"/>
  <c r="I593" i="3"/>
  <c r="K593" i="3" s="1"/>
  <c r="M592" i="3"/>
  <c r="T592" i="3"/>
  <c r="T591" i="3" s="1"/>
  <c r="T590" i="3" s="1"/>
  <c r="T589" i="3" s="1"/>
  <c r="L488" i="3"/>
  <c r="I512" i="3"/>
  <c r="K512" i="3" s="1"/>
  <c r="R528" i="3"/>
  <c r="I528" i="3" s="1"/>
  <c r="K528" i="3" s="1"/>
  <c r="L532" i="3"/>
  <c r="I555" i="3"/>
  <c r="K555" i="3" s="1"/>
  <c r="I574" i="3"/>
  <c r="K574" i="3" s="1"/>
  <c r="I608" i="3"/>
  <c r="K608" i="3" s="1"/>
  <c r="I620" i="3"/>
  <c r="K620" i="3" s="1"/>
  <c r="S622" i="3"/>
  <c r="V643" i="3"/>
  <c r="M650" i="3"/>
  <c r="M643" i="3" s="1"/>
  <c r="L520" i="3"/>
  <c r="I554" i="3"/>
  <c r="K554" i="3" s="1"/>
  <c r="I571" i="3"/>
  <c r="K571" i="3" s="1"/>
  <c r="I579" i="3"/>
  <c r="K579" i="3" s="1"/>
  <c r="M578" i="3"/>
  <c r="I580" i="3"/>
  <c r="K580" i="3" s="1"/>
  <c r="L590" i="3"/>
  <c r="X592" i="3"/>
  <c r="X591" i="3" s="1"/>
  <c r="X590" i="3" s="1"/>
  <c r="X589" i="3" s="1"/>
  <c r="X583" i="3" s="1"/>
  <c r="I617" i="3"/>
  <c r="K617" i="3" s="1"/>
  <c r="U613" i="3"/>
  <c r="I553" i="3"/>
  <c r="K553" i="3" s="1"/>
  <c r="I558" i="3"/>
  <c r="K558" i="3" s="1"/>
  <c r="I569" i="3"/>
  <c r="K569" i="3" s="1"/>
  <c r="Z568" i="3"/>
  <c r="P589" i="3"/>
  <c r="I604" i="3"/>
  <c r="K604" i="3" s="1"/>
  <c r="S603" i="3"/>
  <c r="S592" i="3" s="1"/>
  <c r="S591" i="3" s="1"/>
  <c r="S590" i="3" s="1"/>
  <c r="S589" i="3" s="1"/>
  <c r="AA603" i="3"/>
  <c r="AA592" i="3" s="1"/>
  <c r="AA591" i="3" s="1"/>
  <c r="AA590" i="3" s="1"/>
  <c r="AA589" i="3" s="1"/>
  <c r="AA583" i="3" s="1"/>
  <c r="V624" i="3"/>
  <c r="V623" i="3" s="1"/>
  <c r="U464" i="3"/>
  <c r="I587" i="3"/>
  <c r="K587" i="3" s="1"/>
  <c r="AB589" i="3"/>
  <c r="W613" i="3"/>
  <c r="W589" i="3" s="1"/>
  <c r="I710" i="3"/>
  <c r="K710" i="3" s="1"/>
  <c r="L709" i="3"/>
  <c r="I709" i="3" s="1"/>
  <c r="K709" i="3" s="1"/>
  <c r="M616" i="3"/>
  <c r="M615" i="3" s="1"/>
  <c r="M614" i="3" s="1"/>
  <c r="M613" i="3" s="1"/>
  <c r="N630" i="3"/>
  <c r="N624" i="3" s="1"/>
  <c r="N623" i="3" s="1"/>
  <c r="N622" i="3" s="1"/>
  <c r="V630" i="3"/>
  <c r="N645" i="3"/>
  <c r="N644" i="3" s="1"/>
  <c r="N643" i="3" s="1"/>
  <c r="I683" i="3"/>
  <c r="K683" i="3" s="1"/>
  <c r="O682" i="3"/>
  <c r="Z686" i="3"/>
  <c r="Z680" i="3" s="1"/>
  <c r="I725" i="3"/>
  <c r="K725" i="3" s="1"/>
  <c r="S744" i="3"/>
  <c r="I746" i="3"/>
  <c r="K746" i="3" s="1"/>
  <c r="S745" i="3"/>
  <c r="AA745" i="3"/>
  <c r="AA744" i="3"/>
  <c r="Y743" i="3"/>
  <c r="Y742" i="3" s="1"/>
  <c r="Y736" i="3" s="1"/>
  <c r="AA630" i="3"/>
  <c r="AA624" i="3" s="1"/>
  <c r="AA623" i="3" s="1"/>
  <c r="AA622" i="3" s="1"/>
  <c r="T650" i="3"/>
  <c r="T643" i="3" s="1"/>
  <c r="T622" i="3" s="1"/>
  <c r="I672" i="3"/>
  <c r="K672" i="3" s="1"/>
  <c r="AB686" i="3"/>
  <c r="AB680" i="3" s="1"/>
  <c r="I699" i="3"/>
  <c r="K699" i="3" s="1"/>
  <c r="M743" i="3"/>
  <c r="W753" i="3"/>
  <c r="W743" i="3" s="1"/>
  <c r="W742" i="3" s="1"/>
  <c r="W736" i="3" s="1"/>
  <c r="I640" i="3"/>
  <c r="K640" i="3" s="1"/>
  <c r="U643" i="3"/>
  <c r="U622" i="3" s="1"/>
  <c r="I667" i="3"/>
  <c r="K667" i="3" s="1"/>
  <c r="L666" i="3"/>
  <c r="I671" i="3"/>
  <c r="K671" i="3" s="1"/>
  <c r="J680" i="3"/>
  <c r="T694" i="3"/>
  <c r="T693" i="3" s="1"/>
  <c r="T686" i="3" s="1"/>
  <c r="T680" i="3" s="1"/>
  <c r="U680" i="3"/>
  <c r="P739" i="3"/>
  <c r="R619" i="3"/>
  <c r="R613" i="3" s="1"/>
  <c r="R589" i="3" s="1"/>
  <c r="R583" i="3" s="1"/>
  <c r="L625" i="3"/>
  <c r="I638" i="3"/>
  <c r="K638" i="3" s="1"/>
  <c r="I660" i="3"/>
  <c r="K660" i="3" s="1"/>
  <c r="I696" i="3"/>
  <c r="R695" i="3"/>
  <c r="R694" i="3" s="1"/>
  <c r="R693" i="3" s="1"/>
  <c r="M625" i="3"/>
  <c r="M624" i="3" s="1"/>
  <c r="M623" i="3" s="1"/>
  <c r="M622" i="3" s="1"/>
  <c r="P630" i="3"/>
  <c r="P624" i="3" s="1"/>
  <c r="P623" i="3" s="1"/>
  <c r="P622" i="3" s="1"/>
  <c r="AA643" i="3"/>
  <c r="Y643" i="3"/>
  <c r="Y622" i="3" s="1"/>
  <c r="Y583" i="3" s="1"/>
  <c r="O650" i="3"/>
  <c r="O643" i="3" s="1"/>
  <c r="W650" i="3"/>
  <c r="W643" i="3" s="1"/>
  <c r="W622" i="3" s="1"/>
  <c r="O686" i="3"/>
  <c r="I707" i="3"/>
  <c r="K707" i="3" s="1"/>
  <c r="R654" i="3"/>
  <c r="R650" i="3" s="1"/>
  <c r="R643" i="3" s="1"/>
  <c r="R622" i="3" s="1"/>
  <c r="Z654" i="3"/>
  <c r="Z650" i="3" s="1"/>
  <c r="Z643" i="3" s="1"/>
  <c r="Z622" i="3" s="1"/>
  <c r="Z583" i="3" s="1"/>
  <c r="I662" i="3"/>
  <c r="K662" i="3" s="1"/>
  <c r="R686" i="3"/>
  <c r="R680" i="3" s="1"/>
  <c r="W694" i="3"/>
  <c r="W693" i="3" s="1"/>
  <c r="W686" i="3" s="1"/>
  <c r="W680" i="3" s="1"/>
  <c r="P694" i="3"/>
  <c r="I724" i="3"/>
  <c r="K724" i="3" s="1"/>
  <c r="I730" i="3"/>
  <c r="K730" i="3" s="1"/>
  <c r="AA753" i="3"/>
  <c r="AA743" i="3" s="1"/>
  <c r="AA742" i="3" s="1"/>
  <c r="AA736" i="3" s="1"/>
  <c r="I645" i="3"/>
  <c r="K645" i="3" s="1"/>
  <c r="L644" i="3"/>
  <c r="I690" i="3"/>
  <c r="K690" i="3" s="1"/>
  <c r="L689" i="3"/>
  <c r="I715" i="3"/>
  <c r="K715" i="3" s="1"/>
  <c r="O743" i="3"/>
  <c r="O742" i="3" s="1"/>
  <c r="O736" i="3" s="1"/>
  <c r="M784" i="3"/>
  <c r="O783" i="3"/>
  <c r="O782" i="3" s="1"/>
  <c r="W783" i="3"/>
  <c r="W782" i="3" s="1"/>
  <c r="I788" i="3"/>
  <c r="K788" i="3" s="1"/>
  <c r="S785" i="3"/>
  <c r="S784" i="3" s="1"/>
  <c r="S783" i="3" s="1"/>
  <c r="S782" i="3" s="1"/>
  <c r="W745" i="3"/>
  <c r="I794" i="3"/>
  <c r="K794" i="3" s="1"/>
  <c r="I669" i="3"/>
  <c r="I726" i="3"/>
  <c r="K726" i="3" s="1"/>
  <c r="Y745" i="3"/>
  <c r="P744" i="3"/>
  <c r="I744" i="3" s="1"/>
  <c r="K744" i="3" s="1"/>
  <c r="L753" i="3"/>
  <c r="V743" i="3"/>
  <c r="V742" i="3" s="1"/>
  <c r="V736" i="3" s="1"/>
  <c r="V785" i="3"/>
  <c r="V784" i="3" s="1"/>
  <c r="V783" i="3" s="1"/>
  <c r="V782" i="3" s="1"/>
  <c r="I807" i="3"/>
  <c r="K807" i="3" s="1"/>
  <c r="S806" i="3"/>
  <c r="S805" i="3" s="1"/>
  <c r="S804" i="3" s="1"/>
  <c r="I674" i="3"/>
  <c r="K674" i="3" s="1"/>
  <c r="O745" i="3"/>
  <c r="N772" i="3"/>
  <c r="I786" i="3"/>
  <c r="K786" i="3" s="1"/>
  <c r="I796" i="3"/>
  <c r="K796" i="3" s="1"/>
  <c r="X723" i="3"/>
  <c r="N743" i="3"/>
  <c r="Y783" i="3"/>
  <c r="Y782" i="3" s="1"/>
  <c r="I675" i="3"/>
  <c r="K675" i="3" s="1"/>
  <c r="Z677" i="3"/>
  <c r="I677" i="3" s="1"/>
  <c r="K677" i="3" s="1"/>
  <c r="Q694" i="3"/>
  <c r="Q693" i="3" s="1"/>
  <c r="Q686" i="3" s="1"/>
  <c r="Q680" i="3" s="1"/>
  <c r="Y694" i="3"/>
  <c r="Y693" i="3" s="1"/>
  <c r="Y686" i="3" s="1"/>
  <c r="Y680" i="3" s="1"/>
  <c r="I701" i="3"/>
  <c r="K701" i="3" s="1"/>
  <c r="I716" i="3"/>
  <c r="K716" i="3" s="1"/>
  <c r="S759" i="3"/>
  <c r="I759" i="3" s="1"/>
  <c r="K759" i="3" s="1"/>
  <c r="I775" i="3"/>
  <c r="K775" i="3" s="1"/>
  <c r="M774" i="3"/>
  <c r="I823" i="3"/>
  <c r="K823" i="3" s="1"/>
  <c r="I695" i="3"/>
  <c r="K695" i="3" s="1"/>
  <c r="P743" i="3"/>
  <c r="P742" i="3" s="1"/>
  <c r="X736" i="3"/>
  <c r="I765" i="3"/>
  <c r="K765" i="3" s="1"/>
  <c r="M764" i="3"/>
  <c r="I764" i="3" s="1"/>
  <c r="K764" i="3" s="1"/>
  <c r="L694" i="3"/>
  <c r="I705" i="3"/>
  <c r="K705" i="3" s="1"/>
  <c r="I713" i="3"/>
  <c r="K713" i="3" s="1"/>
  <c r="I719" i="3"/>
  <c r="K719" i="3" s="1"/>
  <c r="P718" i="3"/>
  <c r="I718" i="3" s="1"/>
  <c r="K718" i="3" s="1"/>
  <c r="X718" i="3"/>
  <c r="X693" i="3" s="1"/>
  <c r="X686" i="3" s="1"/>
  <c r="X680" i="3" s="1"/>
  <c r="Z723" i="3"/>
  <c r="N723" i="3"/>
  <c r="I723" i="3" s="1"/>
  <c r="V723" i="3"/>
  <c r="V686" i="3" s="1"/>
  <c r="V680" i="3" s="1"/>
  <c r="I815" i="3"/>
  <c r="K815" i="3" s="1"/>
  <c r="I819" i="3"/>
  <c r="K819" i="3" s="1"/>
  <c r="P745" i="3"/>
  <c r="X745" i="3"/>
  <c r="I770" i="3"/>
  <c r="K770" i="3" s="1"/>
  <c r="M805" i="3"/>
  <c r="V28" i="3" l="1"/>
  <c r="X8" i="3"/>
  <c r="J188" i="3"/>
  <c r="H28" i="1"/>
  <c r="H26" i="1" s="1"/>
  <c r="W583" i="3"/>
  <c r="P28" i="3"/>
  <c r="Y28" i="3"/>
  <c r="Y8" i="3" s="1"/>
  <c r="Q8" i="3"/>
  <c r="W28" i="3"/>
  <c r="W8" i="3" s="1"/>
  <c r="J382" i="3"/>
  <c r="J376" i="3" s="1"/>
  <c r="H22" i="1"/>
  <c r="H21" i="1" s="1"/>
  <c r="K723" i="3"/>
  <c r="G49" i="1"/>
  <c r="I49" i="1" s="1"/>
  <c r="I689" i="3"/>
  <c r="K689" i="3" s="1"/>
  <c r="L688" i="3"/>
  <c r="I281" i="3"/>
  <c r="K281" i="3" s="1"/>
  <c r="L280" i="3"/>
  <c r="I785" i="3"/>
  <c r="K785" i="3" s="1"/>
  <c r="I393" i="3"/>
  <c r="K393" i="3" s="1"/>
  <c r="I345" i="3"/>
  <c r="L344" i="3"/>
  <c r="I344" i="3" s="1"/>
  <c r="K344" i="3" s="1"/>
  <c r="I739" i="3"/>
  <c r="K739" i="3" s="1"/>
  <c r="P738" i="3"/>
  <c r="I532" i="3"/>
  <c r="K532" i="3" s="1"/>
  <c r="L531" i="3"/>
  <c r="I585" i="3"/>
  <c r="K585" i="3" s="1"/>
  <c r="P584" i="3"/>
  <c r="I584" i="3" s="1"/>
  <c r="K584" i="3" s="1"/>
  <c r="I616" i="3"/>
  <c r="K616" i="3" s="1"/>
  <c r="R436" i="3"/>
  <c r="R424" i="3" s="1"/>
  <c r="M531" i="3"/>
  <c r="M436" i="3" s="1"/>
  <c r="M424" i="3" s="1"/>
  <c r="L383" i="3"/>
  <c r="M352" i="3"/>
  <c r="I353" i="3"/>
  <c r="K353" i="3" s="1"/>
  <c r="I249" i="3"/>
  <c r="K249" i="3" s="1"/>
  <c r="L248" i="3"/>
  <c r="I231" i="3"/>
  <c r="K231" i="3" s="1"/>
  <c r="L221" i="3"/>
  <c r="I221" i="3" s="1"/>
  <c r="K221" i="3" s="1"/>
  <c r="AA110" i="3"/>
  <c r="AA28" i="3" s="1"/>
  <c r="AA8" i="3" s="1"/>
  <c r="E327" i="2"/>
  <c r="G327" i="2" s="1"/>
  <c r="G328" i="2"/>
  <c r="J163" i="3"/>
  <c r="I222" i="3"/>
  <c r="K222" i="3" s="1"/>
  <c r="I175" i="3"/>
  <c r="K175" i="3" s="1"/>
  <c r="I194" i="3"/>
  <c r="K194" i="3" s="1"/>
  <c r="L191" i="3"/>
  <c r="E216" i="2"/>
  <c r="G80" i="2"/>
  <c r="E60" i="2"/>
  <c r="G60" i="2" s="1"/>
  <c r="G297" i="2"/>
  <c r="G424" i="2"/>
  <c r="F423" i="2"/>
  <c r="F407" i="2" s="1"/>
  <c r="G437" i="2"/>
  <c r="E436" i="2"/>
  <c r="G320" i="2"/>
  <c r="E319" i="2"/>
  <c r="G319" i="2" s="1"/>
  <c r="Z567" i="3"/>
  <c r="I568" i="3"/>
  <c r="K568" i="3" s="1"/>
  <c r="I463" i="3"/>
  <c r="K463" i="3" s="1"/>
  <c r="L462" i="3"/>
  <c r="I619" i="3"/>
  <c r="K619" i="3" s="1"/>
  <c r="S323" i="3"/>
  <c r="I324" i="3"/>
  <c r="K324" i="3" s="1"/>
  <c r="I211" i="3"/>
  <c r="K211" i="3" s="1"/>
  <c r="I82" i="3"/>
  <c r="K82" i="3" s="1"/>
  <c r="L81" i="3"/>
  <c r="AB28" i="3"/>
  <c r="J29" i="3"/>
  <c r="G386" i="2"/>
  <c r="I119" i="3"/>
  <c r="K119" i="3" s="1"/>
  <c r="P583" i="3"/>
  <c r="K35" i="3"/>
  <c r="G12" i="1"/>
  <c r="I12" i="1" s="1"/>
  <c r="O28" i="3"/>
  <c r="L743" i="3"/>
  <c r="P693" i="3"/>
  <c r="P686" i="3" s="1"/>
  <c r="P680" i="3" s="1"/>
  <c r="N686" i="3"/>
  <c r="N680" i="3" s="1"/>
  <c r="I630" i="3"/>
  <c r="K630" i="3" s="1"/>
  <c r="I488" i="3"/>
  <c r="K488" i="3" s="1"/>
  <c r="I650" i="3"/>
  <c r="K650" i="3" s="1"/>
  <c r="I338" i="3"/>
  <c r="K338" i="3" s="1"/>
  <c r="L337" i="3"/>
  <c r="I373" i="3"/>
  <c r="K373" i="3" s="1"/>
  <c r="O372" i="3"/>
  <c r="I372" i="3" s="1"/>
  <c r="K372" i="3" s="1"/>
  <c r="R520" i="3"/>
  <c r="R519" i="3" s="1"/>
  <c r="R518" i="3" s="1"/>
  <c r="I329" i="3"/>
  <c r="M328" i="3"/>
  <c r="M279" i="3"/>
  <c r="L182" i="3"/>
  <c r="I183" i="3"/>
  <c r="K183" i="3" s="1"/>
  <c r="I113" i="3"/>
  <c r="K113" i="3" s="1"/>
  <c r="L112" i="3"/>
  <c r="K66" i="3"/>
  <c r="E443" i="2"/>
  <c r="Z210" i="3"/>
  <c r="Z188" i="3" s="1"/>
  <c r="Z28" i="3" s="1"/>
  <c r="I169" i="3"/>
  <c r="K169" i="3" s="1"/>
  <c r="E378" i="2"/>
  <c r="G379" i="2"/>
  <c r="O358" i="3"/>
  <c r="O357" i="3" s="1"/>
  <c r="O384" i="3"/>
  <c r="I385" i="3"/>
  <c r="K385" i="3" s="1"/>
  <c r="I745" i="3"/>
  <c r="K745" i="3" s="1"/>
  <c r="V622" i="3"/>
  <c r="V583" i="3" s="1"/>
  <c r="L31" i="3"/>
  <c r="I32" i="3"/>
  <c r="K32" i="3" s="1"/>
  <c r="P301" i="3"/>
  <c r="I301" i="3" s="1"/>
  <c r="K301" i="3" s="1"/>
  <c r="I302" i="3"/>
  <c r="K302" i="3" s="1"/>
  <c r="I165" i="3"/>
  <c r="K165" i="3" s="1"/>
  <c r="S164" i="3"/>
  <c r="R188" i="3"/>
  <c r="L145" i="3"/>
  <c r="I148" i="3"/>
  <c r="K148" i="3" s="1"/>
  <c r="M67" i="3"/>
  <c r="M29" i="3" s="1"/>
  <c r="I141" i="3"/>
  <c r="K141" i="3" s="1"/>
  <c r="L140" i="3"/>
  <c r="G110" i="2"/>
  <c r="U28" i="3"/>
  <c r="F215" i="2"/>
  <c r="J110" i="3"/>
  <c r="H18" i="1"/>
  <c r="H17" i="1" s="1"/>
  <c r="H8" i="1" s="1"/>
  <c r="I694" i="3"/>
  <c r="K694" i="3" s="1"/>
  <c r="L693" i="3"/>
  <c r="I693" i="3" s="1"/>
  <c r="I806" i="3"/>
  <c r="K806" i="3" s="1"/>
  <c r="I784" i="3"/>
  <c r="K784" i="3" s="1"/>
  <c r="I625" i="3"/>
  <c r="K625" i="3" s="1"/>
  <c r="L624" i="3"/>
  <c r="O681" i="3"/>
  <c r="I681" i="3" s="1"/>
  <c r="K681" i="3" s="1"/>
  <c r="I682" i="3"/>
  <c r="K682" i="3" s="1"/>
  <c r="T583" i="3"/>
  <c r="L438" i="3"/>
  <c r="I439" i="3"/>
  <c r="K439" i="3" s="1"/>
  <c r="I363" i="3"/>
  <c r="K363" i="3" s="1"/>
  <c r="L359" i="3"/>
  <c r="I168" i="3"/>
  <c r="M163" i="3"/>
  <c r="I276" i="3"/>
  <c r="K276" i="3" s="1"/>
  <c r="L275" i="3"/>
  <c r="I63" i="3"/>
  <c r="K63" i="3" s="1"/>
  <c r="L62" i="3"/>
  <c r="I62" i="3" s="1"/>
  <c r="P286" i="3"/>
  <c r="P279" i="3" s="1"/>
  <c r="J279" i="3"/>
  <c r="K17" i="3"/>
  <c r="AC2" i="3"/>
  <c r="E343" i="2"/>
  <c r="L15" i="3"/>
  <c r="G362" i="2"/>
  <c r="F361" i="2"/>
  <c r="F339" i="2" s="1"/>
  <c r="G267" i="2"/>
  <c r="E266" i="2"/>
  <c r="G266" i="2" s="1"/>
  <c r="G423" i="2"/>
  <c r="I56" i="3"/>
  <c r="K56" i="3" s="1"/>
  <c r="L55" i="3"/>
  <c r="G208" i="2"/>
  <c r="K696" i="3"/>
  <c r="E306" i="2"/>
  <c r="M577" i="3"/>
  <c r="I577" i="3" s="1"/>
  <c r="K577" i="3" s="1"/>
  <c r="I578" i="3"/>
  <c r="U589" i="3"/>
  <c r="U583" i="3" s="1"/>
  <c r="U8" i="3" s="1"/>
  <c r="I432" i="3"/>
  <c r="K432" i="3" s="1"/>
  <c r="S431" i="3"/>
  <c r="I774" i="3"/>
  <c r="K774" i="3" s="1"/>
  <c r="M773" i="3"/>
  <c r="I644" i="3"/>
  <c r="K644" i="3" s="1"/>
  <c r="I603" i="3"/>
  <c r="K603" i="3" s="1"/>
  <c r="I520" i="3"/>
  <c r="K520" i="3" s="1"/>
  <c r="L519" i="3"/>
  <c r="I563" i="3"/>
  <c r="K563" i="3" s="1"/>
  <c r="I410" i="3"/>
  <c r="K410" i="3" s="1"/>
  <c r="L409" i="3"/>
  <c r="R68" i="3"/>
  <c r="R67" i="3" s="1"/>
  <c r="R29" i="3" s="1"/>
  <c r="R28" i="3" s="1"/>
  <c r="R8" i="3" s="1"/>
  <c r="I69" i="3"/>
  <c r="K69" i="3" s="1"/>
  <c r="E444" i="2"/>
  <c r="G444" i="2" s="1"/>
  <c r="G447" i="2"/>
  <c r="V8" i="3"/>
  <c r="I16" i="3"/>
  <c r="K16" i="3" s="1"/>
  <c r="E368" i="2"/>
  <c r="G368" i="2" s="1"/>
  <c r="G371" i="2"/>
  <c r="G139" i="2"/>
  <c r="E138" i="2"/>
  <c r="G138" i="2" s="1"/>
  <c r="E160" i="2"/>
  <c r="G160" i="2" s="1"/>
  <c r="N583" i="3"/>
  <c r="K669" i="3"/>
  <c r="E131" i="2"/>
  <c r="I592" i="3"/>
  <c r="K592" i="3" s="1"/>
  <c r="M591" i="3"/>
  <c r="L316" i="3"/>
  <c r="M318" i="3"/>
  <c r="I319" i="3"/>
  <c r="K319" i="3" s="1"/>
  <c r="I256" i="3"/>
  <c r="K256" i="3" s="1"/>
  <c r="L255" i="3"/>
  <c r="I805" i="3"/>
  <c r="K805" i="3" s="1"/>
  <c r="M804" i="3"/>
  <c r="I804" i="3" s="1"/>
  <c r="N742" i="3"/>
  <c r="N736" i="3" s="1"/>
  <c r="S753" i="3"/>
  <c r="S743" i="3" s="1"/>
  <c r="S742" i="3" s="1"/>
  <c r="S736" i="3" s="1"/>
  <c r="I666" i="3"/>
  <c r="K666" i="3" s="1"/>
  <c r="L665" i="3"/>
  <c r="I665" i="3" s="1"/>
  <c r="K665" i="3" s="1"/>
  <c r="AB583" i="3"/>
  <c r="AB8" i="3" s="1"/>
  <c r="S583" i="3"/>
  <c r="I654" i="3"/>
  <c r="K654" i="3" s="1"/>
  <c r="I615" i="3"/>
  <c r="K615" i="3" s="1"/>
  <c r="L614" i="3"/>
  <c r="I346" i="3"/>
  <c r="K346" i="3" s="1"/>
  <c r="I311" i="3"/>
  <c r="K311" i="3" s="1"/>
  <c r="T310" i="3"/>
  <c r="J245" i="3"/>
  <c r="H34" i="1"/>
  <c r="H30" i="1" s="1"/>
  <c r="I126" i="3"/>
  <c r="K126" i="3" s="1"/>
  <c r="L125" i="3"/>
  <c r="I125" i="3" s="1"/>
  <c r="K125" i="3" s="1"/>
  <c r="N163" i="3"/>
  <c r="N134" i="3"/>
  <c r="I135" i="3"/>
  <c r="K135" i="3" s="1"/>
  <c r="E432" i="2"/>
  <c r="G433" i="2"/>
  <c r="E322" i="2"/>
  <c r="G323" i="2"/>
  <c r="G405" i="2"/>
  <c r="E398" i="2"/>
  <c r="G398" i="2" s="1"/>
  <c r="I37" i="3"/>
  <c r="K37" i="3" s="1"/>
  <c r="G123" i="2"/>
  <c r="E122" i="2"/>
  <c r="G122" i="2" s="1"/>
  <c r="E19" i="2"/>
  <c r="G19" i="2" s="1"/>
  <c r="G20" i="2"/>
  <c r="E291" i="2"/>
  <c r="G291" i="2" s="1"/>
  <c r="G10" i="2"/>
  <c r="F8" i="2" l="1"/>
  <c r="K578" i="3"/>
  <c r="E9" i="2"/>
  <c r="I614" i="3"/>
  <c r="K614" i="3" s="1"/>
  <c r="L613" i="3"/>
  <c r="L643" i="3"/>
  <c r="I643" i="3" s="1"/>
  <c r="I359" i="3"/>
  <c r="K359" i="3" s="1"/>
  <c r="L358" i="3"/>
  <c r="O680" i="3"/>
  <c r="I112" i="3"/>
  <c r="K112" i="3" s="1"/>
  <c r="L111" i="3"/>
  <c r="Z566" i="3"/>
  <c r="I567" i="3"/>
  <c r="K567" i="3" s="1"/>
  <c r="I248" i="3"/>
  <c r="K248" i="3" s="1"/>
  <c r="L247" i="3"/>
  <c r="K345" i="3"/>
  <c r="G53" i="1"/>
  <c r="I688" i="3"/>
  <c r="K688" i="3" s="1"/>
  <c r="L687" i="3"/>
  <c r="O383" i="3"/>
  <c r="O382" i="3" s="1"/>
  <c r="O376" i="3" s="1"/>
  <c r="O8" i="3" s="1"/>
  <c r="I384" i="3"/>
  <c r="K384" i="3" s="1"/>
  <c r="I81" i="3"/>
  <c r="K81" i="3" s="1"/>
  <c r="L67" i="3"/>
  <c r="I67" i="3" s="1"/>
  <c r="I191" i="3"/>
  <c r="K191" i="3" s="1"/>
  <c r="L190" i="3"/>
  <c r="I624" i="3"/>
  <c r="K624" i="3" s="1"/>
  <c r="L623" i="3"/>
  <c r="K804" i="3"/>
  <c r="G45" i="1"/>
  <c r="I45" i="1" s="1"/>
  <c r="M590" i="3"/>
  <c r="I591" i="3"/>
  <c r="K591" i="3" s="1"/>
  <c r="E305" i="2"/>
  <c r="G305" i="2" s="1"/>
  <c r="G306" i="2"/>
  <c r="L210" i="3"/>
  <c r="I140" i="3"/>
  <c r="K140" i="3" s="1"/>
  <c r="L133" i="3"/>
  <c r="G322" i="2"/>
  <c r="I409" i="3"/>
  <c r="K409" i="3" s="1"/>
  <c r="L408" i="3"/>
  <c r="I773" i="3"/>
  <c r="K773" i="3" s="1"/>
  <c r="M772" i="3"/>
  <c r="K62" i="3"/>
  <c r="G15" i="1"/>
  <c r="I15" i="1" s="1"/>
  <c r="M783" i="3"/>
  <c r="I31" i="3"/>
  <c r="K31" i="3" s="1"/>
  <c r="L30" i="3"/>
  <c r="G378" i="2"/>
  <c r="E375" i="2"/>
  <c r="G375" i="2" s="1"/>
  <c r="I753" i="3"/>
  <c r="K753" i="3" s="1"/>
  <c r="I68" i="3"/>
  <c r="K68" i="3" s="1"/>
  <c r="I286" i="3"/>
  <c r="K286" i="3" s="1"/>
  <c r="M317" i="3"/>
  <c r="I318" i="3"/>
  <c r="K318" i="3" s="1"/>
  <c r="I280" i="3"/>
  <c r="L279" i="3"/>
  <c r="I279" i="3" s="1"/>
  <c r="K279" i="3" s="1"/>
  <c r="I255" i="3"/>
  <c r="K255" i="3" s="1"/>
  <c r="L254" i="3"/>
  <c r="G131" i="2"/>
  <c r="E129" i="2"/>
  <c r="I15" i="3"/>
  <c r="K15" i="3" s="1"/>
  <c r="L11" i="3"/>
  <c r="L437" i="3"/>
  <c r="I438" i="3"/>
  <c r="K438" i="3" s="1"/>
  <c r="I145" i="3"/>
  <c r="K145" i="3" s="1"/>
  <c r="L144" i="3"/>
  <c r="I144" i="3" s="1"/>
  <c r="I337" i="3"/>
  <c r="K337" i="3" s="1"/>
  <c r="L336" i="3"/>
  <c r="L742" i="3"/>
  <c r="I743" i="3"/>
  <c r="K743" i="3" s="1"/>
  <c r="I323" i="3"/>
  <c r="S322" i="3"/>
  <c r="I322" i="3" s="1"/>
  <c r="K322" i="3" s="1"/>
  <c r="E435" i="2"/>
  <c r="G435" i="2" s="1"/>
  <c r="G436" i="2"/>
  <c r="E215" i="2"/>
  <c r="G215" i="2" s="1"/>
  <c r="G216" i="2"/>
  <c r="I531" i="3"/>
  <c r="K531" i="3" s="1"/>
  <c r="K329" i="3"/>
  <c r="G14" i="1"/>
  <c r="I14" i="1" s="1"/>
  <c r="I431" i="3"/>
  <c r="K431" i="3" s="1"/>
  <c r="S430" i="3"/>
  <c r="I55" i="3"/>
  <c r="K55" i="3" s="1"/>
  <c r="L54" i="3"/>
  <c r="I54" i="3" s="1"/>
  <c r="G343" i="2"/>
  <c r="I275" i="3"/>
  <c r="K275" i="3" s="1"/>
  <c r="L274" i="3"/>
  <c r="K693" i="3"/>
  <c r="G48" i="1"/>
  <c r="I48" i="1" s="1"/>
  <c r="I182" i="3"/>
  <c r="K182" i="3" s="1"/>
  <c r="L174" i="3"/>
  <c r="J28" i="3"/>
  <c r="J8" i="3" s="1"/>
  <c r="G361" i="2"/>
  <c r="I352" i="3"/>
  <c r="K352" i="3" s="1"/>
  <c r="M351" i="3"/>
  <c r="I9" i="2"/>
  <c r="G443" i="2"/>
  <c r="E441" i="2"/>
  <c r="N133" i="3"/>
  <c r="N110" i="3" s="1"/>
  <c r="N28" i="3" s="1"/>
  <c r="N8" i="3" s="1"/>
  <c r="I134" i="3"/>
  <c r="K134" i="3" s="1"/>
  <c r="K168" i="3"/>
  <c r="G24" i="1"/>
  <c r="I24" i="1" s="1"/>
  <c r="G432" i="2"/>
  <c r="T309" i="3"/>
  <c r="I310" i="3"/>
  <c r="K310" i="3" s="1"/>
  <c r="I519" i="3"/>
  <c r="K519" i="3" s="1"/>
  <c r="L518" i="3"/>
  <c r="I518" i="3" s="1"/>
  <c r="S163" i="3"/>
  <c r="I164" i="3"/>
  <c r="I462" i="3"/>
  <c r="K462" i="3" s="1"/>
  <c r="L461" i="3"/>
  <c r="I461" i="3" s="1"/>
  <c r="L382" i="3"/>
  <c r="I383" i="3"/>
  <c r="I738" i="3"/>
  <c r="K738" i="3" s="1"/>
  <c r="P737" i="3"/>
  <c r="I11" i="3" l="1"/>
  <c r="L10" i="3"/>
  <c r="K383" i="3"/>
  <c r="G22" i="1"/>
  <c r="K461" i="3"/>
  <c r="G32" i="1"/>
  <c r="I32" i="1" s="1"/>
  <c r="I430" i="3"/>
  <c r="K430" i="3" s="1"/>
  <c r="S424" i="3"/>
  <c r="I772" i="3"/>
  <c r="K772" i="3" s="1"/>
  <c r="M742" i="3"/>
  <c r="M736" i="3" s="1"/>
  <c r="L188" i="3"/>
  <c r="I188" i="3" s="1"/>
  <c r="K188" i="3" s="1"/>
  <c r="I210" i="3"/>
  <c r="I623" i="3"/>
  <c r="L622" i="3"/>
  <c r="I622" i="3" s="1"/>
  <c r="K622" i="3" s="1"/>
  <c r="I687" i="3"/>
  <c r="L686" i="3"/>
  <c r="I111" i="3"/>
  <c r="L110" i="3"/>
  <c r="I110" i="3" s="1"/>
  <c r="K110" i="3" s="1"/>
  <c r="G9" i="2"/>
  <c r="I737" i="3"/>
  <c r="K737" i="3" s="1"/>
  <c r="P736" i="3"/>
  <c r="P8" i="3" s="1"/>
  <c r="I783" i="3"/>
  <c r="K783" i="3" s="1"/>
  <c r="M782" i="3"/>
  <c r="I782" i="3" s="1"/>
  <c r="K782" i="3" s="1"/>
  <c r="K144" i="3"/>
  <c r="G20" i="1"/>
  <c r="I20" i="1" s="1"/>
  <c r="G44" i="1"/>
  <c r="I44" i="1" s="1"/>
  <c r="I174" i="3"/>
  <c r="L163" i="3"/>
  <c r="I163" i="3" s="1"/>
  <c r="K163" i="3" s="1"/>
  <c r="G129" i="2"/>
  <c r="E128" i="2"/>
  <c r="I254" i="3"/>
  <c r="Z546" i="3"/>
  <c r="I566" i="3"/>
  <c r="K566" i="3" s="1"/>
  <c r="K164" i="3"/>
  <c r="G23" i="1"/>
  <c r="I23" i="1" s="1"/>
  <c r="I351" i="3"/>
  <c r="M350" i="3"/>
  <c r="S28" i="3"/>
  <c r="S8" i="3" s="1"/>
  <c r="I274" i="3"/>
  <c r="L273" i="3"/>
  <c r="I273" i="3" s="1"/>
  <c r="K273" i="3" s="1"/>
  <c r="K323" i="3"/>
  <c r="G56" i="1"/>
  <c r="I56" i="1" s="1"/>
  <c r="I437" i="3"/>
  <c r="L436" i="3"/>
  <c r="I408" i="3"/>
  <c r="K408" i="3" s="1"/>
  <c r="L407" i="3"/>
  <c r="I190" i="3"/>
  <c r="K190" i="3" s="1"/>
  <c r="L189" i="3"/>
  <c r="I189" i="3" s="1"/>
  <c r="I53" i="1"/>
  <c r="G52" i="1"/>
  <c r="I52" i="1" s="1"/>
  <c r="K518" i="3"/>
  <c r="G33" i="1"/>
  <c r="I33" i="1" s="1"/>
  <c r="L29" i="3"/>
  <c r="I30" i="3"/>
  <c r="I358" i="3"/>
  <c r="K358" i="3" s="1"/>
  <c r="L357" i="3"/>
  <c r="I357" i="3" s="1"/>
  <c r="K357" i="3" s="1"/>
  <c r="E339" i="2"/>
  <c r="G339" i="2" s="1"/>
  <c r="L736" i="3"/>
  <c r="I736" i="3" s="1"/>
  <c r="K736" i="3" s="1"/>
  <c r="I742" i="3"/>
  <c r="K742" i="3" s="1"/>
  <c r="E304" i="2"/>
  <c r="G304" i="2" s="1"/>
  <c r="K67" i="3"/>
  <c r="I247" i="3"/>
  <c r="K247" i="3" s="1"/>
  <c r="L246" i="3"/>
  <c r="I246" i="3" s="1"/>
  <c r="K246" i="3" s="1"/>
  <c r="K280" i="3"/>
  <c r="G43" i="1"/>
  <c r="L328" i="3"/>
  <c r="I336" i="3"/>
  <c r="K336" i="3" s="1"/>
  <c r="M316" i="3"/>
  <c r="I317" i="3"/>
  <c r="M589" i="3"/>
  <c r="M583" i="3" s="1"/>
  <c r="I590" i="3"/>
  <c r="K590" i="3" s="1"/>
  <c r="K643" i="3"/>
  <c r="G38" i="1"/>
  <c r="I38" i="1" s="1"/>
  <c r="I382" i="3"/>
  <c r="K382" i="3" s="1"/>
  <c r="L376" i="3"/>
  <c r="I376" i="3" s="1"/>
  <c r="K376" i="3" s="1"/>
  <c r="I309" i="3"/>
  <c r="K309" i="3" s="1"/>
  <c r="T308" i="3"/>
  <c r="E440" i="2"/>
  <c r="G441" i="2"/>
  <c r="K54" i="3"/>
  <c r="G13" i="1"/>
  <c r="I13" i="1" s="1"/>
  <c r="I133" i="3"/>
  <c r="I613" i="3"/>
  <c r="K613" i="3" s="1"/>
  <c r="L589" i="3"/>
  <c r="M28" i="3" l="1"/>
  <c r="I316" i="3"/>
  <c r="K316" i="3" s="1"/>
  <c r="I308" i="3"/>
  <c r="K308" i="3" s="1"/>
  <c r="T28" i="3"/>
  <c r="T8" i="3" s="1"/>
  <c r="K317" i="3"/>
  <c r="G51" i="1"/>
  <c r="G16" i="1"/>
  <c r="I16" i="1" s="1"/>
  <c r="K30" i="3"/>
  <c r="G10" i="1"/>
  <c r="I407" i="3"/>
  <c r="K407" i="3" s="1"/>
  <c r="L406" i="3"/>
  <c r="I406" i="3" s="1"/>
  <c r="K406" i="3" s="1"/>
  <c r="L245" i="3"/>
  <c r="I245" i="3" s="1"/>
  <c r="K245" i="3" s="1"/>
  <c r="I686" i="3"/>
  <c r="K686" i="3" s="1"/>
  <c r="L680" i="3"/>
  <c r="I680" i="3" s="1"/>
  <c r="K680" i="3" s="1"/>
  <c r="I350" i="3"/>
  <c r="K350" i="3" s="1"/>
  <c r="M327" i="3"/>
  <c r="L424" i="3"/>
  <c r="K351" i="3"/>
  <c r="G55" i="1"/>
  <c r="G128" i="2"/>
  <c r="E109" i="2"/>
  <c r="K687" i="3"/>
  <c r="G47" i="1"/>
  <c r="K133" i="3"/>
  <c r="G19" i="1"/>
  <c r="I19" i="1" s="1"/>
  <c r="I328" i="3"/>
  <c r="K328" i="3" s="1"/>
  <c r="L327" i="3"/>
  <c r="I327" i="3" s="1"/>
  <c r="K327" i="3" s="1"/>
  <c r="K437" i="3"/>
  <c r="G31" i="1"/>
  <c r="K623" i="3"/>
  <c r="G37" i="1"/>
  <c r="I29" i="3"/>
  <c r="K29" i="3" s="1"/>
  <c r="G42" i="1"/>
  <c r="I42" i="1" s="1"/>
  <c r="I43" i="1"/>
  <c r="G25" i="1"/>
  <c r="I25" i="1" s="1"/>
  <c r="K174" i="3"/>
  <c r="K210" i="3"/>
  <c r="G28" i="1"/>
  <c r="I22" i="1"/>
  <c r="I589" i="3"/>
  <c r="K589" i="3" s="1"/>
  <c r="L583" i="3"/>
  <c r="I583" i="3" s="1"/>
  <c r="K583" i="3" s="1"/>
  <c r="K189" i="3"/>
  <c r="G27" i="1"/>
  <c r="I27" i="1" s="1"/>
  <c r="I546" i="3"/>
  <c r="Z436" i="3"/>
  <c r="Z424" i="3" s="1"/>
  <c r="Z8" i="3" s="1"/>
  <c r="L9" i="3"/>
  <c r="I10" i="3"/>
  <c r="K10" i="3" s="1"/>
  <c r="G440" i="2"/>
  <c r="E407" i="2"/>
  <c r="G407" i="2" s="1"/>
  <c r="K274" i="3"/>
  <c r="G40" i="1"/>
  <c r="K254" i="3"/>
  <c r="G34" i="1"/>
  <c r="I34" i="1" s="1"/>
  <c r="K111" i="3"/>
  <c r="G18" i="1"/>
  <c r="K11" i="3"/>
  <c r="G11" i="1"/>
  <c r="I11" i="1" s="1"/>
  <c r="I28" i="1" l="1"/>
  <c r="G26" i="1"/>
  <c r="I26" i="1" s="1"/>
  <c r="G36" i="1"/>
  <c r="I36" i="1" s="1"/>
  <c r="I37" i="1"/>
  <c r="I47" i="1"/>
  <c r="G46" i="1"/>
  <c r="I46" i="1" s="1"/>
  <c r="G39" i="1"/>
  <c r="I39" i="1" s="1"/>
  <c r="I40" i="1"/>
  <c r="I31" i="1"/>
  <c r="G109" i="2"/>
  <c r="E8" i="2"/>
  <c r="G8" i="2" s="1"/>
  <c r="G50" i="1"/>
  <c r="I50" i="1" s="1"/>
  <c r="I51" i="1"/>
  <c r="K546" i="3"/>
  <c r="G35" i="1"/>
  <c r="I35" i="1" s="1"/>
  <c r="I55" i="1"/>
  <c r="G54" i="1"/>
  <c r="I54" i="1" s="1"/>
  <c r="G17" i="1"/>
  <c r="I17" i="1" s="1"/>
  <c r="I18" i="1"/>
  <c r="L28" i="3"/>
  <c r="I28" i="3" s="1"/>
  <c r="K28" i="3" s="1"/>
  <c r="I436" i="3"/>
  <c r="K436" i="3" s="1"/>
  <c r="I9" i="3"/>
  <c r="K9" i="3" s="1"/>
  <c r="L8" i="3"/>
  <c r="I8" i="3" s="1"/>
  <c r="K8" i="3" s="1"/>
  <c r="G21" i="1"/>
  <c r="I21" i="1" s="1"/>
  <c r="I424" i="3"/>
  <c r="K424" i="3" s="1"/>
  <c r="G9" i="1"/>
  <c r="I10" i="1"/>
  <c r="M8" i="3"/>
  <c r="I9" i="1" l="1"/>
  <c r="G30" i="1"/>
  <c r="I30" i="1" s="1"/>
  <c r="G8" i="1" l="1"/>
  <c r="I8" i="1" s="1"/>
</calcChain>
</file>

<file path=xl/sharedStrings.xml><?xml version="1.0" encoding="utf-8"?>
<sst xmlns="http://schemas.openxmlformats.org/spreadsheetml/2006/main" count="3974" uniqueCount="414">
  <si>
    <t>ПРИЛОЖЕНИЕ № 3</t>
  </si>
  <si>
    <t>Исполнение   бюджета муниципального образования Белореченский район  по разделам и подразделам  классификации расходов бюджетов   за 2022  год</t>
  </si>
  <si>
    <t>(руб.коп.)</t>
  </si>
  <si>
    <t>№ п/п</t>
  </si>
  <si>
    <t>Наименование</t>
  </si>
  <si>
    <t>Коды бюджетной классификации</t>
  </si>
  <si>
    <t>Утверждено</t>
  </si>
  <si>
    <t>Исполнено</t>
  </si>
  <si>
    <t>Отклонение</t>
  </si>
  <si>
    <t>Раздел</t>
  </si>
  <si>
    <t>Подраздел</t>
  </si>
  <si>
    <t>Целевая статья</t>
  </si>
  <si>
    <t>Вид расхода</t>
  </si>
  <si>
    <t>5</t>
  </si>
  <si>
    <t>6</t>
  </si>
  <si>
    <t xml:space="preserve">Всего расходов </t>
  </si>
  <si>
    <t>1.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</si>
  <si>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</si>
  <si>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</si>
  <si>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</si>
  <si>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</si>
  <si>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и представительных органов муниципальных образований</t>
  </si>
  <si>
    <t>03</t>
  </si>
  <si>
    <t>0020000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</si>
  <si>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</si>
  <si>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</si>
  <si>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</si>
  <si>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</si>
  <si>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</si>
  <si>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</si>
  <si>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</si>
  <si>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</si>
  <si>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0020400</t>
  </si>
  <si>
    <t>Другие общегосударственные вопросы</t>
  </si>
  <si>
    <t>13</t>
  </si>
  <si>
    <t>012</t>
  </si>
  <si>
    <t>2.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</si>
  <si>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</si>
  <si>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</si>
  <si>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</si>
  <si>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</si>
  <si>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</si>
  <si>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</si>
  <si>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</si>
  <si>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3.</t>
  </si>
  <si>
    <t>Национальная экономика</t>
  </si>
  <si>
    <t>Сельское хозяйство и рыболовство</t>
  </si>
  <si>
    <t>Транспорт</t>
  </si>
  <si>
    <t>08</t>
  </si>
  <si>
    <t>Дорожное хозяйство(дорожные фонды)</t>
  </si>
  <si>
    <t>Другие вопросы в области национальной экономики</t>
  </si>
  <si>
    <t>12</t>
  </si>
  <si>
    <t>4.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</si>
  <si>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</si>
  <si>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</si>
  <si>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</si>
  <si>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</si>
  <si>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5.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</si>
  <si>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</si>
  <si>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</si>
  <si>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</si>
  <si>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</si>
  <si>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</si>
  <si>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</si>
  <si>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</si>
  <si>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6.</t>
  </si>
  <si>
    <t>Культура и кинематография</t>
  </si>
  <si>
    <t>Культура</t>
  </si>
  <si>
    <t>Другие вопросы в области культуры, кинематографии</t>
  </si>
  <si>
    <t>4429900</t>
  </si>
  <si>
    <t>001</t>
  </si>
  <si>
    <t>7.</t>
  </si>
  <si>
    <t>Здравоохранение</t>
  </si>
  <si>
    <t>Амбулаторная помощь</t>
  </si>
  <si>
    <t>8.</t>
  </si>
  <si>
    <t>Социальная политика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</si>
  <si>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</si>
  <si>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</si>
  <si>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</si>
  <si>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9.</t>
  </si>
  <si>
    <t xml:space="preserve">Физическая культура и спорт </t>
  </si>
  <si>
    <t>Физическая культура</t>
  </si>
  <si>
    <t>Массовый спорт</t>
  </si>
  <si>
    <t>Другие вопросы в области физической культуры и спорта</t>
  </si>
  <si>
    <t>5200000</t>
  </si>
  <si>
    <t>10.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</si>
  <si>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</si>
  <si>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</si>
  <si>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</si>
  <si>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</si>
  <si>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субъектов Российской Федерации</t>
  </si>
  <si>
    <t>00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</si>
  <si>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</si>
  <si>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 общего характера</t>
  </si>
  <si>
    <t xml:space="preserve">Исполняющий обязанности                                            начальника  финансового управления администрации муниципального образования Белореченский район
</t>
  </si>
  <si>
    <t>Т.И. Степаненко</t>
  </si>
  <si>
    <t>ПРИЛОЖЕНИЕ № 4</t>
  </si>
  <si>
    <t>Исполнение бюджета по целевым статьям (муниципальным программам муниципального образования Белореченский район и непрограммным направлениям деятельности), группам видов расходов классификации расходов бюджетов за 2022 год</t>
  </si>
  <si>
    <t>КЦСР</t>
  </si>
  <si>
    <t>КВР</t>
  </si>
  <si>
    <t>3</t>
  </si>
  <si>
    <t>4</t>
  </si>
  <si>
    <t>ВСЕГО</t>
  </si>
  <si>
    <t>норматив</t>
  </si>
  <si>
    <t>МП "Обеспечение деятельности органов местного самоуправления"</t>
  </si>
  <si>
    <r>
      <rPr>
        <b/>
        <sz val="10"/>
        <color rgb="FF000000"/>
        <rFont val="Arial Cyr"/>
      </rPr>
      <t>минус полномочия</t>
    </r>
    <r>
      <rPr>
        <u/>
        <sz val="10"/>
        <color rgb="FFCE181E"/>
        <rFont val="Arial Cyr"/>
      </rPr>
      <t xml:space="preserve"> 78000</t>
    </r>
  </si>
  <si>
    <t>Обеспечение деятельности лиц, замещающих муниципальные должности</t>
  </si>
  <si>
    <t>Расходы на обеспечение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</si>
  <si>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</si>
  <si>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</si>
  <si>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</si>
  <si>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Закупка товаров, работ и услуг для обеспечения государственных (муниципальных) нужд</t>
  </si>
  <si>
    <t>200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</si>
  <si>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</si>
  <si>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</si>
  <si>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Обеспечение деятельности муниципальных и немуниципальных служащих</t>
  </si>
  <si>
    <t>Иные бюджетные ассигнования</t>
  </si>
  <si>
    <t>800</t>
  </si>
  <si>
    <t>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</si>
  <si>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</si>
  <si>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</si>
  <si>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на поддержку сельскогохозяйственного производства</t>
  </si>
  <si>
    <t>Осуществление отдельных государственных полномочий Краснодарского края по организации и обеспечению  отдыха детей (за исключением организации отдыха детей в каникулярное время)</t>
  </si>
  <si>
    <t>Расходы на выплату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</si>
  <si>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</si>
  <si>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</si>
  <si>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Мероприятия и ведомственные целевые программы муниципального образования Белореченский район</t>
  </si>
  <si>
    <t>ВЦП "Защита населения от чрезвычайных ситуаций природного и техногенного характера, построение (развитие) аппаратно-программного комплекса "Безопасный город"</t>
  </si>
  <si>
    <t>ВЦП "Обустройство и содержание контейнерных площадок на территории сельских поселений муниципального образования Белореченский район"</t>
  </si>
  <si>
    <t>Капитальные вложения (бюджетные инвестиции) в объекты муниципальной собственности</t>
  </si>
  <si>
    <t>400</t>
  </si>
  <si>
    <t>Межбюджетные трансферты</t>
  </si>
  <si>
    <t>500</t>
  </si>
  <si>
    <t>ВЦП "Проведение празднования 160-й годовщины основания станицы Белореченской"</t>
  </si>
  <si>
    <t>Предоставление субсидий бюджетным, автономным учреждениям и иным некоммерческим организациям</t>
  </si>
  <si>
    <t>ВЦП "Обращение с твердыми коммунальными отходами на территории муниципального образования Белореченский район"</t>
  </si>
  <si>
    <t>51 0 00 S3150</t>
  </si>
  <si>
    <t>Капитальные вложения в объекты государственной (муниципальной) собственности</t>
  </si>
  <si>
    <t>Закупка контейнеров для раздельного накопления твердых коммунальных отходов</t>
  </si>
  <si>
    <t>51 0 G2 52690</t>
  </si>
  <si>
    <t>ВЦП "Улучшение инвестиционного климата в муниципальном образовании  Белореченский район"</t>
  </si>
  <si>
    <t>ВЦП "Повышение информированности населения о деятельности органов власти"</t>
  </si>
  <si>
    <t>Обеспечение безопасности населения</t>
  </si>
  <si>
    <t>МП "Построение (развитие) аппаратно-програмного комплекса "Безопасный город"</t>
  </si>
  <si>
    <t>ВЦП "Развитие осуществления пассажирских перевозок автомобильным транспортом по муниципальным пригородным маршрутам Белореченского района"</t>
  </si>
  <si>
    <t>МП "Профилактика терроризма и экстремизма в муниципальном образовании Белореченский район"</t>
  </si>
  <si>
    <t xml:space="preserve">Предоставление субсидий бюджетным, автономным учреждениям и иным некоммерческим организациям </t>
  </si>
  <si>
    <t>600</t>
  </si>
  <si>
    <t>МП "Противодействие коррупции в муниципальном образовании Белореченский район"</t>
  </si>
  <si>
    <t xml:space="preserve">МП "Укрепление межнационального и межконфессионального согласия, развитие культуры народов, проживающих на территории муниципального образования Белореченский район, профилактика межнациональных (межэтнических) конфликтов" </t>
  </si>
  <si>
    <t>ВЦП "Укрепление правопорядка, профилактика правонарушений, усиление борьбы с преступностью в муниципальном образовании Белореченский район"</t>
  </si>
  <si>
    <t>МП "Патриотическое воспитание населения муниципального образования Белореченский район"</t>
  </si>
  <si>
    <t>МП «Охрана окружающей среды и формирование экологической культуры населения в муниципальном образовании Белореченский район"»</t>
  </si>
  <si>
    <t>ВЦП "Развитие санаторно-курортного комплекса муниципального образования Белореченский район"</t>
  </si>
  <si>
    <t>ВЦП "Содействие развитию малого и среднего предпринимательства в муниципальном образовании Белореченский район"</t>
  </si>
  <si>
    <t>ВЦП "Информатизация органов местного самоуправления администрации муниципального образования Белореченский район"</t>
  </si>
  <si>
    <t>МП "Обеспечение деятельности казенных учреждений"</t>
  </si>
  <si>
    <t>Централизованная бухгалтерия</t>
  </si>
  <si>
    <t>Расходы на обеспечение деятельности (оказание услуг) муниципальных учреждений</t>
  </si>
  <si>
    <t>Административно-хозяйственная часть</t>
  </si>
  <si>
    <t>Реализация мероприятий по формированию и содержанию муниципальных архивов</t>
  </si>
  <si>
    <t>52 2 00 S0610</t>
  </si>
  <si>
    <t>Служба ГО и ЧС</t>
  </si>
  <si>
    <t>ЦРО и МСКО</t>
  </si>
  <si>
    <t>Служба заказчика</t>
  </si>
  <si>
    <t>Новое поколение</t>
  </si>
  <si>
    <t>Центр военно-патриотического воспитания подростков и молодежи имени Героя Советского Союза С.Т.Голенева</t>
  </si>
  <si>
    <t>Расходы на обеспечение деятельности (оказания услуг) муниципальных учреждений</t>
  </si>
  <si>
    <t>МП  "Молодежная политика, оздоровление, занятость детей и подростков "</t>
  </si>
  <si>
    <t>Организация подвоза детей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</si>
  <si>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</si>
  <si>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Мероприятия в области молодежной политики</t>
  </si>
  <si>
    <t>Проведение мероприятий для детей и молодежи</t>
  </si>
  <si>
    <t>Реализация мероприятий по социальному обеспечению и иным выплатам гражданам</t>
  </si>
  <si>
    <t>О выплате пенсий за выслугу лет лицам, замещавшим муниципальные должности и должности муниципальной службы в органах местного самоуправления</t>
  </si>
  <si>
    <t>Социальное обеспечение и иные выплаты населению</t>
  </si>
  <si>
    <t>300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</si>
  <si>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</si>
  <si>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</si>
  <si>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</si>
  <si>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образовательную программу дошкольного образования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</si>
  <si>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</si>
  <si>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</si>
  <si>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Единая субвенция в области социальной политики бюджетам муниципальных районов и городских округов Краснодарского края</t>
  </si>
  <si>
    <t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</si>
  <si>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</si>
  <si>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ВЦП "Обеспечение жильем молодых семей на территории сельских поселений Белореченского района"</t>
  </si>
  <si>
    <t>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</si>
  <si>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54 1 00 L4970</t>
  </si>
  <si>
    <t>МП "Развитие сельского хозяйства и регулирование рынков сельскохозяйственной продукции, сырья и продовольствия "</t>
  </si>
  <si>
    <t>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сельскохозяйственного производства, сельскохозяйственным потребительским кооперативам</t>
  </si>
  <si>
    <t>Осуществление отдельных государственных полномочий Краснодарского края по поддержке сельскохозяйственного производства (на строительство теплиц для выращивания ягодных насаждений)</t>
  </si>
  <si>
    <t>Осуществление отдельных государственных полномочий Краснодарского края по поддержке сельскохозяйственного производства (в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с/х)</t>
  </si>
  <si>
    <t>Поддержка сельскохозяйственного производства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</si>
  <si>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"Сириус"</t>
  </si>
  <si>
    <t>Материальные затраты главных распорядителей бюджетных средств</t>
  </si>
  <si>
    <t>ВЦП"Управление муниципальными финансами  "</t>
  </si>
  <si>
    <t xml:space="preserve">Поддержание устойчивого исполнения местных бюджетов </t>
  </si>
  <si>
    <t>Дотации на выравнивание бюджетной обеспеченности поселений</t>
  </si>
  <si>
    <t>57 1 00 А0030</t>
  </si>
  <si>
    <t xml:space="preserve">Управление муниципальным долгом и муниципальными финансовыми активами </t>
  </si>
  <si>
    <t xml:space="preserve">Процентные платежи по муниципальному долгу муниципального образования </t>
  </si>
  <si>
    <t xml:space="preserve"> Обслуживание государственного (муниципального) долга</t>
  </si>
  <si>
    <t>700</t>
  </si>
  <si>
    <t xml:space="preserve">МП  "Развитие образования " </t>
  </si>
  <si>
    <t>Развитие дошкольного и общего образования детей</t>
  </si>
  <si>
    <t>Осуществление капитального ремонта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</si>
  <si>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</si>
  <si>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полномочий Краснодарского края на компенсацию расходов на оплату жилых помещений, отопления и освещения работникам  муниципальных учреждений, проживающим и работающим в сельской местности</t>
  </si>
  <si>
    <t>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</si>
  <si>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Обеспечение государственных гарантий реализации прав на получение общедоступного и бесплатного образования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</si>
  <si>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</si>
  <si>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Осуществление отдельных государственных полномочий по материально-техническому обеспечению пунктов проведения экзаменов для го-сударственной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</si>
  <si>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Дополнительная помощь местным бюджетам для решения социально значимых вопросов местного значения</t>
  </si>
  <si>
    <t xml:space="preserve">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 </t>
  </si>
  <si>
    <t>Реализация мероприятий по модернизации школьных систем образования</t>
  </si>
  <si>
    <t>58 1 00 L7500</t>
  </si>
  <si>
    <t>58 1 00 W7500</t>
  </si>
  <si>
    <t>Реализация мероприятий муниципальной целевой программы "Развитие образования"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</si>
  <si>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</si>
  <si>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</si>
  <si>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58 1 01 L3040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</si>
  <si>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и переоснащение пищевых блоков муниципальных общеобразовательных организаций)</t>
  </si>
  <si>
    <t>58 1 01 S3380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</si>
  <si>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</si>
  <si>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58 1 01 S3410</t>
  </si>
  <si>
    <t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</si>
  <si>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58 1 01 S3550</t>
  </si>
  <si>
    <t>58 1 01 W3410</t>
  </si>
  <si>
    <t>Федеральный проект "Современная школа"</t>
  </si>
  <si>
    <t>58 1 Е1 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</si>
  <si>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</si>
  <si>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58 1 Е1 51690</t>
  </si>
  <si>
    <t>58 1 Е1 S1690</t>
  </si>
  <si>
    <t>Федеральный проект "Патриотическое воспитание граждан Российской Федерации"</t>
  </si>
  <si>
    <t>58 1 EB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</si>
  <si>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</si>
  <si>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58 1 EB 5179F</t>
  </si>
  <si>
    <t>Развитие дополнительного образования</t>
  </si>
  <si>
    <t>Приобретение муниципальными учреждениями движимого имущества</t>
  </si>
  <si>
    <t>Осуществление отдельных государственных полномочий по предоставлению  социальной поддержки отдельным категориям работников муниципальных 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</si>
  <si>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Мероприятия по проведению углубленных медицинских осмотров занимающихся в муниципальных организациях дополнительного образования детей, осуществляющих деятельность в области физической культуры и спорта в отрасли "Образование"</t>
  </si>
  <si>
    <t>Федеральный проект "Культурная среда"</t>
  </si>
  <si>
    <t>58 2 А1 00000</t>
  </si>
  <si>
    <t>Организация предоставления дополнительного образования детей в муниципальных образовательных организациях в части оснащения образовательных организаций в сфере культуры музыкальными инструментами, оборудованием и учебными материалами в рамках реализации регионального проекта "Культурная среда"</t>
  </si>
  <si>
    <t>58 2 A1 55190</t>
  </si>
  <si>
    <t>Государственная поддержка отрасли культуры в целях оснащения образовательных учреждений в сфере культуры (детских школ искусств и училищ) музыкальными инструментами, оборудованием и учебными материалами</t>
  </si>
  <si>
    <t>58 2 А1 55198</t>
  </si>
  <si>
    <t>58 2 А1 Д5190</t>
  </si>
  <si>
    <t>Другие мероприятия в области образования</t>
  </si>
  <si>
    <t>МП "Организация досуга и обеспечение населения услугами учреждений культуры, сохранение, использование и популяризация объектов культурного наследия "</t>
  </si>
  <si>
    <t>Клубы</t>
  </si>
  <si>
    <t>Приобретение муниципальным учреждением движимого имущества</t>
  </si>
  <si>
    <t>Услуги библиотек</t>
  </si>
  <si>
    <t>Комплектование книжных фондов муниципальных общедоступных библиотек и государственных центральных библиотек субъектов Российской Федерации (местный бюджет)</t>
  </si>
  <si>
    <t>59 3 00 L5190</t>
  </si>
  <si>
    <t>11.</t>
  </si>
  <si>
    <t>МП  " Развитие физической культуры и спорта  "</t>
  </si>
  <si>
    <t>Приобретение спортивно-технологического оборудования, инвентаря и экипировки для базовых видов спорта</t>
  </si>
  <si>
    <t>61 0 00 S2690</t>
  </si>
  <si>
    <t>Обеспечение условий для развития физической культуры и массового спорта в части оплаты труда инструкторов по спорту</t>
  </si>
  <si>
    <t>61 0 00 S2820</t>
  </si>
  <si>
    <t>Реализация мероприятий, направленных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</t>
  </si>
  <si>
    <t>61 0 00 S2830</t>
  </si>
  <si>
    <t>Реализация мероприятий, направленных на развитие детско-юношеского спорта,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 (укрепление материально-технической базы муниципальных физкультурно-спортивных организаций)</t>
  </si>
  <si>
    <t>61 0 00 S3570</t>
  </si>
  <si>
    <t>Реализация мероприятий МП "Развитие физической культуры и спорта"</t>
  </si>
  <si>
    <t>Мероприятия в области спорта и физической культуры</t>
  </si>
  <si>
    <t>12.</t>
  </si>
  <si>
    <t>Реализация мероприятий по выполнению наказов избирателей депутатам представительного органа</t>
  </si>
  <si>
    <t>13.</t>
  </si>
  <si>
    <t>ВЦП "Поддержка социально ориентированных некоммерческих организаций в муниципальном образовании Белореченский район"</t>
  </si>
  <si>
    <t>14.</t>
  </si>
  <si>
    <t>МП "Дорожная деятельность в отношении автомобильных дорог общего пользования местного значения муниципального образования Белореченский район"</t>
  </si>
  <si>
    <t>Строительство, реконструкция, капитальный ремонт, ремонт и содержание действующей сети автомобильных дорог общего пользования межмуниципального значения,  местного значения и искусственных сооружений на них</t>
  </si>
  <si>
    <t>Строительство, реконструкция, капитальный ремонт и ремонт автомобильных дорог общего пользования местного значения на территории Краснодарского края</t>
  </si>
  <si>
    <t>64 0 00 S2440</t>
  </si>
  <si>
    <t>МП  "Капитальные вложения (бюджетные инвестиции) в объекты муниципальной собственности  "</t>
  </si>
  <si>
    <t>Капитальные вложения в области здравоохранения</t>
  </si>
  <si>
    <t>На осуществление отдельных государственных полномочий по строительству зданий, включая проектно?изыскательские работы, для размещения фельдшерско акушерских пунктов, фельдшерских 
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
медицинской помощи в соответствии с территориальной программой государственных гарантий бесплатного оказания гражданам медицинской помощи (за исключением медицинской помощи, оказываемой в федеральных медицинских организациях, перечень 
которых утверждается уполномоченным Правительством Российской Федерации федеральным органом исполнительной власти, и медицинской помощи, оказываемой в специализированных кожно венерологических, противотуберкулезных, наркологических, онкологических диспансерах и других специализированных медицинских организациях)
в Краснодарском крае</t>
  </si>
  <si>
    <t>Капитальные вложения в области жилищного хозяйства</t>
  </si>
  <si>
    <t>ВЦП "Переселение граждан из аварийного жилого фонда на территории муниципального образования Белореченский район"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</si>
  <si>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</si>
  <si>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65 2 00 R0820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</si>
  <si>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(краевой бюджет)</t>
  </si>
  <si>
    <t>65 2 00 С0820</t>
  </si>
  <si>
    <t>Федеральный проект "Обеспечение устойчивого сокращения непригодного для проживания жилищного фонда"</t>
  </si>
  <si>
    <t>65 2 F3 00000</t>
  </si>
  <si>
    <t>Переселение граждан из аварийного жилищного фонда в рамках федерального проекта "Обеспечение устойчивого сокращения непригодного для проживания жилищного фонда" и регионального проекта "Обеспечение устойчивого сокращения непригодного для проживания жилищного фонда"</t>
  </si>
  <si>
    <t>65 2 F3 67483</t>
  </si>
  <si>
    <t>65 2 F3 67484</t>
  </si>
  <si>
    <t>65 2 F3 6748S</t>
  </si>
  <si>
    <t>Капитальные вложения в области коммунального хозяйства</t>
  </si>
  <si>
    <t>Развитие теплоснабжения населенных пунктов</t>
  </si>
  <si>
    <t>Организация работ по проектированию инженерных сетей  поселений Белореченского района</t>
  </si>
  <si>
    <t>Обеспечение в целях жилищного строительства земельных участков инженерной инфраструктурой, в том числе предоставленных (предоставляемых) семьям, имеющим трех и более детей, а также под стандартное жилье и жилье из быстровозводимых конструкций (по земельным участкам, находящимся в муниципальной собственности)</t>
  </si>
  <si>
    <t>65 4 00 S2640</t>
  </si>
  <si>
    <t>Капитальные вложения в области газификации</t>
  </si>
  <si>
    <t>Строительство объектов социального и производственного комплексов, в том числе объектов общегражданского назначения, жилья, инфраструктуры</t>
  </si>
  <si>
    <t>Организация газоснабжения населения (поселений) (строительство подводящих газопроводов, распределительных газопроводов)</t>
  </si>
  <si>
    <t>65 5 00 S0620</t>
  </si>
  <si>
    <t>65 5 00 W0620</t>
  </si>
  <si>
    <t>Капитальные вложения в области образования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</si>
  <si>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</si>
  <si>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 xml:space="preserve"> 65 7 00 S1070</t>
  </si>
  <si>
    <t>Государственная программа Краснодарского края "Развитие общественной инфраструктуры"</t>
  </si>
  <si>
    <t>Строительство, реконструкция
(в том числе реконструкция объектов незавершенного строительства) и техническое перевооружение объектов общественной инфраструктуры муниципального значения, приобретение объектов недвижимости</t>
  </si>
  <si>
    <t>65 7 01  S0470</t>
  </si>
  <si>
    <t>65 7 01 W0470</t>
  </si>
  <si>
    <t>Капитальные вложения в области физкультуры и спорта</t>
  </si>
  <si>
    <t>Строительство Центра единоборств в г.Белореченске</t>
  </si>
  <si>
    <t>65 8 00 S0470</t>
  </si>
  <si>
    <t>16.</t>
  </si>
  <si>
    <t>Организация в границах поселений электро-, тепло-, газо- и водоснабжения населения</t>
  </si>
  <si>
    <t>Мероприятия в области коммунального хозяйства</t>
  </si>
  <si>
    <t>Развитие водоснабжения населенных пунктов</t>
  </si>
  <si>
    <t xml:space="preserve"> 66 0 00 10290</t>
  </si>
  <si>
    <t>Развитие жилищного хозяйства</t>
  </si>
  <si>
    <t>ВЦП «Проведение капитального ремонта многоквартирных домов, расположенных на территории муниципального образования Белореченский район»</t>
  </si>
  <si>
    <t>МП  "Дети Кубани"</t>
  </si>
  <si>
    <t>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</si>
  <si>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Обеспечение организации отдыха детей в каникулярное время на базе муниципальных учреждений, осуществляющих организацию отдыха детей в Краснодарском крае</t>
  </si>
  <si>
    <t>70 0 00 S0590</t>
  </si>
  <si>
    <t>Другие непрограммные направления деятельности органов местного самоуправления</t>
  </si>
  <si>
    <t xml:space="preserve">Управление муниципальным имуществом, связанное с оценкой недвижимости, признанием прав и регулированием отношений в сфере собственности </t>
  </si>
  <si>
    <t>Взносы в фонд капитального ремонта от муниципальных учреждений</t>
  </si>
  <si>
    <t>Возврат межбюджетных трансфертов прошлых лет</t>
  </si>
  <si>
    <t xml:space="preserve"> 99 0 00 10790</t>
  </si>
  <si>
    <t>Экспертиза жилых помещений</t>
  </si>
  <si>
    <t>Исполнение судебных решений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</si>
  <si>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</si>
  <si>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Дотации на поддержку местных инициатив по итогам краевого конкурса</t>
  </si>
  <si>
    <t>Мероприятия по предупреждению и ликвидации чрезвычайных ситуаций, стихийных бедствий и их последствий, выполняемые в рамках специальных решений</t>
  </si>
  <si>
    <t>Подготовка населения и организаций к действиям в чрезвычайной ситуации в мирное и военное время</t>
  </si>
  <si>
    <t>Мероприятия по предупреждению завоза и распространения коронавирусной инфекции</t>
  </si>
  <si>
    <t>Расходы на передачу полномочий из поселений</t>
  </si>
  <si>
    <t>Обеспечение деятельности муниципальных и немуниципальных служащих в представительных органах, контрольно-счетных органах муниципальных образований</t>
  </si>
  <si>
    <t>Финансовое обеспечение непредвиденных расходов</t>
  </si>
  <si>
    <t>Резервные фонды администрации</t>
  </si>
  <si>
    <t>Непрограммные мероприятия в области архитектуры и управления муниципальным имуществом</t>
  </si>
  <si>
    <t>Мероприятия в области строительства, архитектуры и градостроительства</t>
  </si>
  <si>
    <t>Мероприятия по землеустройству и землепользованию</t>
  </si>
  <si>
    <t>ПРИЛОЖЕНИЕ № 5</t>
  </si>
  <si>
    <t xml:space="preserve"> </t>
  </si>
  <si>
    <t>Исполнение ведомственной структуры расходов   бюджета муниципального образования Белореченский район  за 2022 год</t>
  </si>
  <si>
    <t>(руб. коп.)</t>
  </si>
  <si>
    <t>№ п\п</t>
  </si>
  <si>
    <r>
      <rPr>
        <sz val="14"/>
        <color rgb="FF000000"/>
        <rFont val="Times New Roman"/>
      </rPr>
      <t>Утверждено</t>
    </r>
  </si>
  <si>
    <r>
      <rPr>
        <sz val="14"/>
        <color rgb="FF000000"/>
        <rFont val="Times New Roman"/>
      </rPr>
      <t>Исполнено</t>
    </r>
  </si>
  <si>
    <r>
      <rPr>
        <sz val="14"/>
        <color rgb="FF000000"/>
        <rFont val="Times New Roman"/>
      </rPr>
      <t>Отклонение</t>
    </r>
  </si>
  <si>
    <t>Первоначальный бюджет на 2022 год</t>
  </si>
  <si>
    <t>28.04</t>
  </si>
  <si>
    <t>26.05</t>
  </si>
  <si>
    <t>23.06</t>
  </si>
  <si>
    <t>28.07</t>
  </si>
  <si>
    <t>25.08</t>
  </si>
  <si>
    <t>29.09</t>
  </si>
  <si>
    <t>27.10</t>
  </si>
  <si>
    <t>17.11</t>
  </si>
  <si>
    <t>15.12</t>
  </si>
  <si>
    <t>22.12</t>
  </si>
  <si>
    <t>заключение</t>
  </si>
  <si>
    <t>Формулы не заполнять</t>
  </si>
  <si>
    <t>Вед</t>
  </si>
  <si>
    <t>7</t>
  </si>
  <si>
    <t>8</t>
  </si>
  <si>
    <t>9</t>
  </si>
  <si>
    <t xml:space="preserve">ВСЕГО </t>
  </si>
  <si>
    <t>Совет муниципального образования Белореченский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</si>
  <si>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</si>
  <si>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901</t>
  </si>
  <si>
    <t xml:space="preserve">01 </t>
  </si>
  <si>
    <t>Администрация муниципального образования Белореченский район</t>
  </si>
  <si>
    <t>902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</si>
  <si>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</si>
  <si>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Финансовое обеспечение непредвиденных расходов </t>
  </si>
  <si>
    <t xml:space="preserve">Административно-хозяйственная часть </t>
  </si>
  <si>
    <t>ВЦП  "Защита населения от чрезвычайных ситуаций природного и техногенного характера, построение (развитие) аппаратно-программного комплекса "Безопасный город""</t>
  </si>
  <si>
    <t>ВЦП "Построение (развитие) аппаратно-програмного комплекса "Безопасный город"</t>
  </si>
  <si>
    <t>МП "Капитальные вложения (бюджетные инвестиции) в объекты муниципальной собственности"</t>
  </si>
  <si>
    <t>Федеральный проект "Комплексная система обращения с твердыми коммунальными отходами"</t>
  </si>
  <si>
    <t>51 0 G2 00000</t>
  </si>
  <si>
    <t>Обеспечение в целях жилищного строительства земельных участков инженерной инфраструктурой, в том числе предоставленных (предоставляемых) семьям, имеющим трех и более детей, а также под жилье экономкласса и жилье из быстровозводимых конструкций  (краевые средства)</t>
  </si>
  <si>
    <t xml:space="preserve"> 66 0 00 10280</t>
  </si>
  <si>
    <t>65 7 01 S0470</t>
  </si>
  <si>
    <t>МП "Дети Кубани"</t>
  </si>
  <si>
    <t>На осуществление отдельных государственных полномочий по строительству зданий, включая проектно?изыскательские работы, для размещения фельдшерско 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(за исключением медицинской помощи, оказываемой в федеральных медицинских организациях, перечень которых утверждается уполномоченным Правительством Российской Федерации федеральным органом исполнительной власти, и медицинской помощи, оказываемой в специализированных кожно венерологических, противотуберкулезных, наркологических, онкологических диспансерах и других специализированных медицинских организациях) в Краснодарском крае</t>
  </si>
  <si>
    <t>Капитальные вложения в области жилишного хозяйства</t>
  </si>
  <si>
    <t>Физическая культура и спорт</t>
  </si>
  <si>
    <t xml:space="preserve">Физическая культура </t>
  </si>
  <si>
    <t>Финансовое управление администрации муниципального образования Белореченский район</t>
  </si>
  <si>
    <t xml:space="preserve">Обеспечение деятельности финансовых, налоговых и таможенных органов и органов финансового </t>
  </si>
  <si>
    <t>Обслуживание муниципального государственного долга</t>
  </si>
  <si>
    <t>Обслуживание  государственного и муниципального долга</t>
  </si>
  <si>
    <t>ВЦП  "Управление муниципальными финансами  "</t>
  </si>
  <si>
    <t>Контрольно-счетная палата  муниципального образования Белореченский район</t>
  </si>
  <si>
    <t>Управление сельского хозяйства администрации муниципального образования Белореченский район</t>
  </si>
  <si>
    <t>Осуществление отдельных государственных полномочий Краснодарского края на поддержку сельскохозяйственного производства</t>
  </si>
  <si>
    <t>Управление имущественных отношений администрации  муниципального образования Белореченский район</t>
  </si>
  <si>
    <t xml:space="preserve">13 </t>
  </si>
  <si>
    <t>Управление образованием администрации муниципального образования Белореченский район</t>
  </si>
  <si>
    <t xml:space="preserve"> 65 7 00 00000</t>
  </si>
  <si>
    <t xml:space="preserve">Дополнительное образование </t>
  </si>
  <si>
    <t>МЦП  "Дети Кубани"</t>
  </si>
  <si>
    <t>МП "Развитие образования"</t>
  </si>
  <si>
    <t>Управление культуры администрации муниципального образования Белореченский район</t>
  </si>
  <si>
    <t>Музей</t>
  </si>
  <si>
    <t>ВЦП "Обеспечение безопасности населения"</t>
  </si>
  <si>
    <t>Управление по физкультуре и спорту администрации муниципального образования Белореченский район</t>
  </si>
  <si>
    <t xml:space="preserve">Расходы на обеспечение функций органов местного самоуправления </t>
  </si>
  <si>
    <t>Управление по делам молодежи администрации  муниципального образования Белореченский район</t>
  </si>
  <si>
    <t>Управление по вопросам семьи и детству администрации  муниципального образования Белореченский район</t>
  </si>
  <si>
    <t xml:space="preserve">Исполняющий обязанности                                                                                             начальника финансового управления администрации                                                   муниципального образования Белореченский район                   </t>
  </si>
  <si>
    <t xml:space="preserve">к решению Совета муниципального образования Белореченский район от 07 августа 2023 г. № 496 "Об утверждении отчета об исполнении бюджета муниципального образования Белореченский район за 2022 год"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</si>
</sst>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"/>
    <numFmt numFmtId="165" formatCode="000"/>
    <numFmt numFmtId="166" formatCode="00\ 0\ 00\ 00000"/>
    <numFmt numFmtId="167" formatCode="0000000"/>
    <numFmt numFmtId="168" formatCode="#,###.00"/>
    <numFmt numFmtId="169" formatCode="#,##0.00;[Red]\-#,##0.00;0.00"/>
    <numFmt numFmtId="170" formatCode="dd/mm/yy"/>
  </numFmts>
  <fonts count="22" x14ac:knownFonts="1">
    <font>
      <sz val="11"/>
      <name val="Calibri"/>
    </font>
    <font>
      <sz val="10"/>
      <name val="Arial Cyr"/>
    </font>
    <font>
      <sz val="14"/>
      <name val="Times New Roman"/>
    </font>
    <font>
      <sz val="14"/>
      <color rgb="FF000000"/>
      <name val="Times New Roman"/>
    </font>
    <font>
      <sz val="14"/>
      <name val="Arial Cyr"/>
    </font>
    <font>
      <sz val="13"/>
      <name val="Times New Roman"/>
    </font>
    <font>
      <b/>
      <sz val="14"/>
      <name val="Times New Roman"/>
    </font>
    <font>
      <b/>
      <sz val="14"/>
      <color rgb="FFFF0000"/>
      <name val="Times New Roman"/>
    </font>
    <font>
      <sz val="14"/>
      <name val="Times New Roman"/>
    </font>
    <font>
      <b/>
      <sz val="10"/>
      <name val="Arial Cyr"/>
    </font>
    <font>
      <b/>
      <sz val="14"/>
      <color rgb="FF000000"/>
      <name val="Times New Roman"/>
    </font>
    <font>
      <sz val="12"/>
      <color rgb="FF000000"/>
      <name val="Arial Cyr"/>
    </font>
    <font>
      <sz val="14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4"/>
      <color rgb="FF000000"/>
      <name val="Times New Roman"/>
    </font>
    <font>
      <sz val="13"/>
      <color rgb="FF000000"/>
      <name val="Arial Cyr"/>
    </font>
    <font>
      <sz val="12"/>
      <color rgb="FF000000"/>
      <name val="Times New Roman"/>
    </font>
    <font>
      <sz val="11"/>
      <color rgb="FF000000"/>
      <name val="Times New Roman"/>
    </font>
    <font>
      <b/>
      <sz val="12"/>
      <color rgb="FF000000"/>
      <name val="Times New Roman"/>
    </font>
    <font>
      <b/>
      <u/>
      <sz val="12"/>
      <color rgb="FF800000"/>
      <name val="Times New Roman"/>
    </font>
    <font>
      <u/>
      <sz val="10"/>
      <color rgb="FFCE181E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 diagonalUp="1" diagonalDown="1"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93"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 wrapText="1"/>
    </xf>
    <xf numFmtId="0" fontId="4" fillId="0" borderId="0" xfId="0" applyFont="1"/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5" xfId="0" applyFont="1" applyBorder="1"/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" fontId="6" fillId="0" borderId="0" xfId="0" applyNumberFormat="1" applyFont="1" applyAlignment="1">
      <alignment horizontal="right" vertical="center"/>
    </xf>
    <xf numFmtId="4" fontId="6" fillId="0" borderId="7" xfId="0" applyNumberFormat="1" applyFont="1" applyBorder="1" applyAlignment="1">
      <alignment horizontal="right" vertical="center"/>
    </xf>
    <xf numFmtId="4" fontId="6" fillId="0" borderId="8" xfId="0" applyNumberFormat="1" applyFont="1" applyBorder="1" applyAlignment="1">
      <alignment horizontal="right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 wrapText="1"/>
    </xf>
    <xf numFmtId="49" fontId="6" fillId="0" borderId="0" xfId="0" applyNumberFormat="1" applyFont="1" applyAlignment="1">
      <alignment horizontal="center" wrapText="1"/>
    </xf>
    <xf numFmtId="164" fontId="7" fillId="0" borderId="0" xfId="0" applyNumberFormat="1" applyFont="1"/>
    <xf numFmtId="164" fontId="6" fillId="0" borderId="0" xfId="0" applyNumberFormat="1" applyFont="1"/>
    <xf numFmtId="4" fontId="6" fillId="0" borderId="0" xfId="0" applyNumberFormat="1" applyFont="1"/>
    <xf numFmtId="4" fontId="6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wrapText="1"/>
    </xf>
    <xf numFmtId="49" fontId="2" fillId="0" borderId="0" xfId="0" applyNumberFormat="1" applyFont="1" applyAlignment="1">
      <alignment horizontal="center"/>
    </xf>
    <xf numFmtId="4" fontId="2" fillId="0" borderId="0" xfId="0" applyNumberFormat="1" applyFont="1"/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left" vertical="top" wrapText="1"/>
    </xf>
    <xf numFmtId="0" fontId="9" fillId="0" borderId="0" xfId="0" applyFont="1"/>
    <xf numFmtId="0" fontId="6" fillId="0" borderId="0" xfId="0" applyFont="1" applyAlignment="1">
      <alignment horizontal="left" wrapText="1"/>
    </xf>
    <xf numFmtId="49" fontId="6" fillId="0" borderId="0" xfId="0" applyNumberFormat="1" applyFont="1" applyAlignment="1">
      <alignment horizontal="center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center"/>
    </xf>
    <xf numFmtId="0" fontId="10" fillId="0" borderId="0" xfId="0" applyFont="1" applyAlignment="1">
      <alignment horizontal="left" vertical="top" wrapText="1"/>
    </xf>
    <xf numFmtId="49" fontId="10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 wrapText="1"/>
    </xf>
    <xf numFmtId="165" fontId="3" fillId="0" borderId="0" xfId="0" applyNumberFormat="1" applyFont="1" applyAlignment="1">
      <alignment horizontal="left" wrapText="1"/>
    </xf>
    <xf numFmtId="0" fontId="6" fillId="0" borderId="0" xfId="0" applyFont="1" applyAlignment="1">
      <alignment vertical="center"/>
    </xf>
    <xf numFmtId="4" fontId="2" fillId="0" borderId="0" xfId="0" applyNumberFormat="1" applyFont="1" applyAlignment="1">
      <alignment horizontal="right" vertical="center"/>
    </xf>
    <xf numFmtId="0" fontId="11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13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13" fillId="0" borderId="0" xfId="0" applyFont="1" applyAlignment="1">
      <alignment horizontal="left"/>
    </xf>
    <xf numFmtId="0" fontId="1" fillId="0" borderId="0" xfId="0" applyFont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166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14" fillId="0" borderId="0" xfId="0" applyFont="1"/>
    <xf numFmtId="0" fontId="10" fillId="0" borderId="11" xfId="0" applyFont="1" applyBorder="1" applyAlignment="1">
      <alignment horizontal="left" vertical="top" wrapText="1"/>
    </xf>
    <xf numFmtId="166" fontId="10" fillId="0" borderId="11" xfId="0" applyNumberFormat="1" applyFont="1" applyBorder="1" applyAlignment="1">
      <alignment horizontal="center" wrapText="1"/>
    </xf>
    <xf numFmtId="49" fontId="10" fillId="0" borderId="11" xfId="0" applyNumberFormat="1" applyFont="1" applyBorder="1" applyAlignment="1">
      <alignment horizontal="center" wrapText="1"/>
    </xf>
    <xf numFmtId="4" fontId="10" fillId="0" borderId="0" xfId="0" applyNumberFormat="1" applyFont="1" applyAlignment="1">
      <alignment horizontal="right" wrapText="1"/>
    </xf>
    <xf numFmtId="4" fontId="10" fillId="0" borderId="12" xfId="0" applyNumberFormat="1" applyFont="1" applyBorder="1" applyAlignment="1">
      <alignment horizontal="right" wrapText="1"/>
    </xf>
    <xf numFmtId="4" fontId="10" fillId="0" borderId="8" xfId="0" applyNumberFormat="1" applyFont="1" applyBorder="1" applyAlignment="1">
      <alignment horizontal="right" wrapText="1"/>
    </xf>
    <xf numFmtId="0" fontId="14" fillId="0" borderId="0" xfId="0" applyFont="1" applyAlignment="1">
      <alignment horizontal="right"/>
    </xf>
    <xf numFmtId="166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4" fontId="10" fillId="0" borderId="0" xfId="0" applyNumberFormat="1" applyFont="1" applyAlignment="1">
      <alignment horizontal="right"/>
    </xf>
    <xf numFmtId="3" fontId="14" fillId="0" borderId="0" xfId="0" applyNumberFormat="1" applyFont="1"/>
    <xf numFmtId="166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right"/>
    </xf>
    <xf numFmtId="4" fontId="15" fillId="0" borderId="0" xfId="0" applyNumberFormat="1" applyFont="1" applyAlignment="1">
      <alignment horizontal="right" wrapText="1"/>
    </xf>
    <xf numFmtId="167" fontId="3" fillId="0" borderId="0" xfId="0" applyNumberFormat="1" applyFont="1" applyAlignment="1">
      <alignment horizontal="left" vertical="top" wrapText="1"/>
    </xf>
    <xf numFmtId="168" fontId="16" fillId="0" borderId="0" xfId="0" applyNumberFormat="1" applyFont="1"/>
    <xf numFmtId="1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169" fontId="3" fillId="0" borderId="0" xfId="0" applyNumberFormat="1" applyFont="1" applyAlignment="1">
      <alignment horizontal="left" vertical="top" wrapText="1"/>
    </xf>
    <xf numFmtId="1" fontId="10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right"/>
    </xf>
    <xf numFmtId="167" fontId="10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166" fontId="3" fillId="0" borderId="0" xfId="0" applyNumberFormat="1" applyFont="1"/>
    <xf numFmtId="0" fontId="2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2" fontId="13" fillId="0" borderId="0" xfId="0" applyNumberFormat="1" applyFont="1"/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center"/>
    </xf>
    <xf numFmtId="164" fontId="17" fillId="0" borderId="0" xfId="0" applyNumberFormat="1" applyFont="1" applyAlignment="1">
      <alignment horizontal="center" wrapText="1"/>
    </xf>
    <xf numFmtId="0" fontId="17" fillId="0" borderId="0" xfId="0" applyFont="1"/>
    <xf numFmtId="166" fontId="17" fillId="0" borderId="0" xfId="0" applyNumberFormat="1" applyFont="1" applyAlignment="1">
      <alignment horizontal="right"/>
    </xf>
    <xf numFmtId="4" fontId="17" fillId="0" borderId="0" xfId="0" applyNumberFormat="1" applyFont="1"/>
    <xf numFmtId="40" fontId="17" fillId="0" borderId="0" xfId="0" applyNumberFormat="1" applyFont="1"/>
    <xf numFmtId="166" fontId="1" fillId="0" borderId="0" xfId="0" applyNumberFormat="1" applyFont="1" applyAlignment="1">
      <alignment horizontal="right"/>
    </xf>
    <xf numFmtId="40" fontId="3" fillId="0" borderId="0" xfId="0" applyNumberFormat="1" applyFont="1"/>
    <xf numFmtId="0" fontId="17" fillId="0" borderId="0" xfId="0" applyFont="1" applyAlignment="1">
      <alignment horizontal="left"/>
    </xf>
    <xf numFmtId="0" fontId="17" fillId="0" borderId="0" xfId="0" applyFont="1" applyAlignment="1">
      <alignment horizontal="left" vertical="top"/>
    </xf>
    <xf numFmtId="40" fontId="3" fillId="0" borderId="0" xfId="0" applyNumberFormat="1" applyFont="1" applyAlignment="1">
      <alignment horizontal="left" vertical="center" wrapText="1"/>
    </xf>
    <xf numFmtId="0" fontId="18" fillId="0" borderId="0" xfId="0" applyFont="1" applyAlignment="1">
      <alignment horizontal="left" wrapText="1"/>
    </xf>
    <xf numFmtId="3" fontId="17" fillId="0" borderId="0" xfId="0" applyNumberFormat="1" applyFont="1" applyAlignment="1">
      <alignment horizontal="left"/>
    </xf>
    <xf numFmtId="0" fontId="19" fillId="0" borderId="0" xfId="0" applyFont="1"/>
    <xf numFmtId="0" fontId="19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40" fontId="3" fillId="0" borderId="0" xfId="0" applyNumberFormat="1" applyFont="1" applyAlignment="1">
      <alignment horizontal="center" vertical="center" wrapText="1"/>
    </xf>
    <xf numFmtId="49" fontId="10" fillId="0" borderId="0" xfId="0" applyNumberFormat="1" applyFont="1" applyAlignment="1">
      <alignment horizontal="center" vertical="top" wrapText="1"/>
    </xf>
    <xf numFmtId="167" fontId="3" fillId="0" borderId="0" xfId="0" applyNumberFormat="1" applyFont="1" applyAlignment="1">
      <alignment wrapText="1"/>
    </xf>
    <xf numFmtId="0" fontId="3" fillId="0" borderId="0" xfId="0" applyFont="1" applyAlignment="1">
      <alignment horizontal="center" wrapText="1"/>
    </xf>
    <xf numFmtId="1" fontId="3" fillId="0" borderId="0" xfId="0" applyNumberFormat="1" applyFont="1"/>
    <xf numFmtId="4" fontId="3" fillId="0" borderId="9" xfId="0" applyNumberFormat="1" applyFont="1" applyBorder="1" applyAlignment="1">
      <alignment horizontal="right"/>
    </xf>
    <xf numFmtId="4" fontId="10" fillId="0" borderId="0" xfId="0" applyNumberFormat="1" applyFont="1"/>
    <xf numFmtId="0" fontId="2" fillId="0" borderId="1" xfId="0" applyFont="1" applyBorder="1" applyAlignment="1">
      <alignment horizontal="left"/>
    </xf>
    <xf numFmtId="0" fontId="17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horizontal="center" vertical="top" wrapText="1"/>
    </xf>
    <xf numFmtId="166" fontId="17" fillId="0" borderId="2" xfId="0" applyNumberFormat="1" applyFont="1" applyBorder="1" applyAlignment="1">
      <alignment horizontal="right" vertical="top" wrapText="1"/>
    </xf>
    <xf numFmtId="1" fontId="17" fillId="0" borderId="2" xfId="0" applyNumberFormat="1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center" wrapText="1"/>
    </xf>
    <xf numFmtId="166" fontId="17" fillId="0" borderId="2" xfId="0" applyNumberFormat="1" applyFont="1" applyBorder="1" applyAlignment="1">
      <alignment horizontal="center" vertical="center" wrapText="1"/>
    </xf>
    <xf numFmtId="49" fontId="17" fillId="0" borderId="2" xfId="0" applyNumberFormat="1" applyFont="1" applyBorder="1" applyAlignment="1">
      <alignment horizontal="center" vertical="center" wrapText="1"/>
    </xf>
    <xf numFmtId="49" fontId="17" fillId="0" borderId="2" xfId="0" applyNumberFormat="1" applyFont="1" applyBorder="1" applyAlignment="1">
      <alignment horizontal="center" vertical="center"/>
    </xf>
    <xf numFmtId="40" fontId="17" fillId="0" borderId="2" xfId="0" applyNumberFormat="1" applyFont="1" applyBorder="1" applyAlignment="1">
      <alignment horizontal="center" vertical="center"/>
    </xf>
    <xf numFmtId="4" fontId="17" fillId="0" borderId="2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166" fontId="10" fillId="0" borderId="0" xfId="0" applyNumberFormat="1" applyFont="1" applyAlignment="1">
      <alignment horizontal="right" vertical="center" wrapText="1"/>
    </xf>
    <xf numFmtId="49" fontId="10" fillId="0" borderId="0" xfId="0" applyNumberFormat="1" applyFont="1" applyAlignment="1">
      <alignment horizontal="center" vertical="center" wrapText="1"/>
    </xf>
    <xf numFmtId="4" fontId="10" fillId="0" borderId="14" xfId="0" applyNumberFormat="1" applyFont="1" applyBorder="1"/>
    <xf numFmtId="4" fontId="10" fillId="0" borderId="8" xfId="0" applyNumberFormat="1" applyFont="1" applyBorder="1"/>
    <xf numFmtId="4" fontId="3" fillId="0" borderId="0" xfId="0" applyNumberFormat="1" applyFont="1"/>
    <xf numFmtId="49" fontId="3" fillId="0" borderId="0" xfId="0" applyNumberFormat="1" applyFont="1" applyAlignment="1">
      <alignment horizontal="center" wrapText="1"/>
    </xf>
    <xf numFmtId="166" fontId="3" fillId="0" borderId="0" xfId="0" applyNumberFormat="1" applyFont="1" applyAlignment="1">
      <alignment horizontal="right" wrapText="1"/>
    </xf>
    <xf numFmtId="4" fontId="15" fillId="0" borderId="0" xfId="0" applyNumberFormat="1" applyFont="1"/>
    <xf numFmtId="49" fontId="3" fillId="0" borderId="0" xfId="0" applyNumberFormat="1" applyFont="1"/>
    <xf numFmtId="39" fontId="3" fillId="0" borderId="0" xfId="0" applyNumberFormat="1" applyFont="1"/>
    <xf numFmtId="49" fontId="10" fillId="0" borderId="0" xfId="0" applyNumberFormat="1" applyFont="1" applyAlignment="1">
      <alignment horizontal="center" wrapText="1"/>
    </xf>
    <xf numFmtId="166" fontId="10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left"/>
    </xf>
    <xf numFmtId="0" fontId="10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49" fontId="3" fillId="0" borderId="0" xfId="0" applyNumberFormat="1" applyFont="1" applyAlignment="1">
      <alignment horizontal="center" vertical="top" wrapText="1"/>
    </xf>
    <xf numFmtId="39" fontId="15" fillId="0" borderId="0" xfId="0" applyNumberFormat="1" applyFont="1"/>
    <xf numFmtId="167" fontId="3" fillId="0" borderId="0" xfId="0" applyNumberFormat="1" applyFont="1" applyAlignment="1">
      <alignment horizontal="left" wrapText="1"/>
    </xf>
    <xf numFmtId="0" fontId="10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wrapText="1"/>
    </xf>
    <xf numFmtId="166" fontId="2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3" fillId="2" borderId="0" xfId="0" applyFont="1" applyFill="1" applyAlignment="1">
      <alignment horizontal="center" wrapText="1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vertical="top" wrapText="1"/>
    </xf>
    <xf numFmtId="0" fontId="3" fillId="0" borderId="0" xfId="0" applyFont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4" fontId="19" fillId="0" borderId="2" xfId="0" applyNumberFormat="1" applyFont="1" applyBorder="1" applyAlignment="1">
      <alignment horizontal="center" vertical="center" wrapText="1"/>
    </xf>
    <xf numFmtId="4" fontId="19" fillId="0" borderId="6" xfId="0" applyNumberFormat="1" applyFont="1" applyBorder="1" applyAlignment="1">
      <alignment horizontal="center" vertical="center" wrapText="1"/>
    </xf>
    <xf numFmtId="170" fontId="17" fillId="0" borderId="2" xfId="0" applyNumberFormat="1" applyFont="1" applyBorder="1" applyAlignment="1">
      <alignment horizontal="center" vertical="center" wrapText="1"/>
    </xf>
    <xf numFmtId="170" fontId="17" fillId="0" borderId="6" xfId="0" applyNumberFormat="1" applyFont="1" applyBorder="1" applyAlignment="1">
      <alignment horizontal="center" vertical="center" wrapText="1"/>
    </xf>
    <xf numFmtId="14" fontId="17" fillId="0" borderId="2" xfId="0" applyNumberFormat="1" applyFont="1" applyBorder="1" applyAlignment="1">
      <alignment horizontal="center" vertical="center" wrapText="1"/>
    </xf>
    <xf numFmtId="14" fontId="17" fillId="0" borderId="6" xfId="0" applyNumberFormat="1" applyFont="1" applyBorder="1" applyAlignment="1">
      <alignment horizontal="center" vertical="center" wrapText="1"/>
    </xf>
    <xf numFmtId="40" fontId="17" fillId="0" borderId="2" xfId="0" applyNumberFormat="1" applyFont="1" applyBorder="1" applyAlignment="1">
      <alignment horizontal="center" vertical="center" wrapText="1"/>
    </xf>
    <xf numFmtId="40" fontId="17" fillId="0" borderId="6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top" wrapText="1"/>
    </xf>
    <xf numFmtId="49" fontId="19" fillId="0" borderId="6" xfId="0" applyNumberFormat="1" applyFont="1" applyBorder="1" applyAlignment="1">
      <alignment horizontal="center" vertical="top" wrapText="1"/>
    </xf>
    <xf numFmtId="167" fontId="17" fillId="0" borderId="2" xfId="0" applyNumberFormat="1" applyFont="1" applyBorder="1" applyAlignment="1">
      <alignment horizontal="center" vertical="top" wrapText="1"/>
    </xf>
    <xf numFmtId="167" fontId="17" fillId="0" borderId="6" xfId="0" applyNumberFormat="1" applyFont="1" applyBorder="1" applyAlignment="1">
      <alignment horizontal="center" vertical="top" wrapText="1"/>
    </xf>
    <xf numFmtId="4" fontId="15" fillId="0" borderId="2" xfId="0" applyNumberFormat="1" applyFont="1" applyBorder="1" applyAlignment="1">
      <alignment horizontal="center" vertical="center"/>
    </xf>
    <xf numFmtId="4" fontId="15" fillId="0" borderId="6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0"/>
  <sheetViews>
    <sheetView workbookViewId="0">
      <selection activeCell="H2" sqref="H2:I2"/>
    </sheetView>
  </sheetViews>
  <sheetFormatPr defaultColWidth="7.42578125" defaultRowHeight="12.75" x14ac:dyDescent="0.2"/>
  <cols>
    <col min="1" max="1" width="4.5703125" customWidth="1"/>
    <col min="2" max="2" width="62.7109375" customWidth="1"/>
    <col min="3" max="3" width="8.42578125" customWidth="1"/>
    <col min="4" max="4" width="7.42578125" customWidth="1"/>
    <col min="5" max="5" width="8.42578125" hidden="1" customWidth="1"/>
    <col min="6" max="6" width="5.42578125" hidden="1" customWidth="1"/>
    <col min="7" max="9" width="21.28515625" customWidth="1"/>
    <col min="10" max="10" width="7.42578125" customWidth="1"/>
  </cols>
  <sheetData>
    <row r="1" spans="1:11" ht="18.75" x14ac:dyDescent="0.3">
      <c r="A1" s="1"/>
      <c r="B1" s="1"/>
      <c r="C1" s="154"/>
      <c r="D1" s="154"/>
      <c r="E1" s="154"/>
      <c r="F1" s="154"/>
      <c r="G1" s="154"/>
      <c r="H1" s="3" t="s">
        <v>0</v>
      </c>
      <c r="I1" s="2"/>
    </row>
    <row r="2" spans="1:11" ht="108.75" customHeight="1" x14ac:dyDescent="0.3">
      <c r="A2" s="1"/>
      <c r="B2" s="1"/>
      <c r="C2" s="155"/>
      <c r="D2" s="155"/>
      <c r="E2" s="155"/>
      <c r="F2" s="155"/>
      <c r="G2" s="155"/>
      <c r="H2" s="156" t="s">
        <v>413</v>
      </c>
      <c r="I2" s="156"/>
    </row>
    <row r="3" spans="1:11" ht="54" customHeight="1" x14ac:dyDescent="0.3">
      <c r="A3" s="1"/>
      <c r="B3" s="157" t="s">
        <v>1</v>
      </c>
      <c r="C3" s="157"/>
      <c r="D3" s="157"/>
      <c r="E3" s="157"/>
      <c r="F3" s="157"/>
      <c r="G3" s="157"/>
      <c r="H3" s="157"/>
      <c r="I3" s="157"/>
    </row>
    <row r="4" spans="1:11" ht="22.35" customHeight="1" x14ac:dyDescent="0.3">
      <c r="A4" s="5"/>
      <c r="B4" s="5"/>
      <c r="C4" s="5"/>
      <c r="H4" s="6"/>
      <c r="I4" s="7" t="s">
        <v>2</v>
      </c>
      <c r="J4" s="1"/>
      <c r="K4" s="1"/>
    </row>
    <row r="5" spans="1:11" ht="72.2" customHeight="1" x14ac:dyDescent="0.2">
      <c r="A5" s="158" t="s">
        <v>3</v>
      </c>
      <c r="B5" s="158" t="s">
        <v>4</v>
      </c>
      <c r="C5" s="160" t="s">
        <v>5</v>
      </c>
      <c r="D5" s="161"/>
      <c r="E5" s="161"/>
      <c r="F5" s="162"/>
      <c r="G5" s="163" t="s">
        <v>6</v>
      </c>
      <c r="H5" s="163" t="s">
        <v>7</v>
      </c>
      <c r="I5" s="163" t="s">
        <v>8</v>
      </c>
      <c r="J5" s="9"/>
    </row>
    <row r="6" spans="1:11" ht="36" customHeight="1" x14ac:dyDescent="0.2">
      <c r="A6" s="159"/>
      <c r="B6" s="159"/>
      <c r="C6" s="8" t="s">
        <v>9</v>
      </c>
      <c r="D6" s="8" t="s">
        <v>10</v>
      </c>
      <c r="E6" s="10" t="s">
        <v>11</v>
      </c>
      <c r="F6" s="10" t="s">
        <v>12</v>
      </c>
      <c r="G6" s="164"/>
      <c r="H6" s="164"/>
      <c r="I6" s="164"/>
    </row>
    <row r="7" spans="1:11" ht="18.75" x14ac:dyDescent="0.3">
      <c r="A7" s="11">
        <v>1</v>
      </c>
      <c r="B7" s="8">
        <v>2</v>
      </c>
      <c r="C7" s="8">
        <v>3</v>
      </c>
      <c r="D7" s="8">
        <v>4</v>
      </c>
      <c r="E7" s="10" t="s">
        <v>13</v>
      </c>
      <c r="F7" s="10" t="s">
        <v>14</v>
      </c>
      <c r="G7" s="12">
        <v>5</v>
      </c>
      <c r="H7" s="12">
        <v>6</v>
      </c>
      <c r="I7" s="12">
        <v>7</v>
      </c>
    </row>
    <row r="8" spans="1:11" ht="18.75" x14ac:dyDescent="0.3">
      <c r="A8" s="13"/>
      <c r="B8" s="14" t="s">
        <v>15</v>
      </c>
      <c r="C8" s="15"/>
      <c r="D8" s="15"/>
      <c r="E8" s="16"/>
      <c r="F8" s="16"/>
      <c r="G8" s="17">
        <f>G9+G17+G21+G26+G30+G36+G39+G42+G46+G52+G54+G50</f>
        <v>3080073003.54</v>
      </c>
      <c r="H8" s="18">
        <f>H9+H17+H21+H26+H30+H36+H39+H42+H46+H52+H54+H50</f>
        <v>3009968162.9499998</v>
      </c>
      <c r="I8" s="19">
        <f t="shared" ref="I8:I39" si="0">G8-H8</f>
        <v>70104840.590000153</v>
      </c>
    </row>
    <row r="9" spans="1:11" ht="18.75" x14ac:dyDescent="0.3">
      <c r="A9" s="20" t="s">
        <v>16</v>
      </c>
      <c r="B9" s="21" t="s">
        <v>17</v>
      </c>
      <c r="C9" s="22" t="s">
        <v>18</v>
      </c>
      <c r="D9" s="23"/>
      <c r="E9" s="24"/>
      <c r="F9" s="24"/>
      <c r="G9" s="25">
        <f>G10+G11+G12+G14+G15+G16+G13</f>
        <v>255662932.09999999</v>
      </c>
      <c r="H9" s="25">
        <f>H10+H11+H12+H14+H15+H16+H13</f>
        <v>231006735.65000004</v>
      </c>
      <c r="I9" s="26">
        <f t="shared" si="0"/>
        <v>24656196.449999958</v>
      </c>
    </row>
    <row r="10" spans="1:11" ht="56.25" x14ac:dyDescent="0.3">
      <c r="A10" s="27"/>
      <c r="B10" s="28" t="s">
        <v>19</v>
      </c>
      <c r="C10" s="29" t="s">
        <v>18</v>
      </c>
      <c r="D10" s="29" t="s">
        <v>20</v>
      </c>
      <c r="E10" s="29"/>
      <c r="F10" s="29"/>
      <c r="G10" s="30">
        <f>'приложение 5'!I30</f>
        <v>2297500</v>
      </c>
      <c r="H10" s="30">
        <f>'приложение 5'!J30</f>
        <v>2289669.35</v>
      </c>
      <c r="I10" s="31">
        <f t="shared" si="0"/>
        <v>7830.6499999999069</v>
      </c>
    </row>
    <row r="11" spans="1:11" ht="75" x14ac:dyDescent="0.3">
      <c r="A11" s="27"/>
      <c r="B11" s="28" t="s">
        <v>21</v>
      </c>
      <c r="C11" s="29" t="s">
        <v>18</v>
      </c>
      <c r="D11" s="29" t="s">
        <v>22</v>
      </c>
      <c r="E11" s="29" t="s">
        <v>23</v>
      </c>
      <c r="F11" s="29"/>
      <c r="G11" s="30">
        <f>'приложение 5'!I11</f>
        <v>5944408.3799999999</v>
      </c>
      <c r="H11" s="30">
        <f>'приложение 5'!J11</f>
        <v>5891222.8799999999</v>
      </c>
      <c r="I11" s="31">
        <f t="shared" si="0"/>
        <v>53185.5</v>
      </c>
    </row>
    <row r="12" spans="1:11" ht="75" x14ac:dyDescent="0.3">
      <c r="A12" s="27"/>
      <c r="B12" s="28" t="s">
        <v>24</v>
      </c>
      <c r="C12" s="29" t="s">
        <v>18</v>
      </c>
      <c r="D12" s="29" t="s">
        <v>25</v>
      </c>
      <c r="E12" s="29"/>
      <c r="F12" s="29"/>
      <c r="G12" s="30">
        <f>'приложение 5'!I35</f>
        <v>81898989</v>
      </c>
      <c r="H12" s="30">
        <f>'приложение 5'!J35</f>
        <v>81611067.390000001</v>
      </c>
      <c r="I12" s="31">
        <f t="shared" si="0"/>
        <v>287921.6099999994</v>
      </c>
    </row>
    <row r="13" spans="1:11" ht="18.75" x14ac:dyDescent="0.3">
      <c r="A13" s="27"/>
      <c r="B13" s="32" t="s">
        <v>26</v>
      </c>
      <c r="C13" s="29" t="s">
        <v>18</v>
      </c>
      <c r="D13" s="29" t="s">
        <v>27</v>
      </c>
      <c r="E13" s="29"/>
      <c r="F13" s="29"/>
      <c r="G13" s="30">
        <f>'приложение 5'!I54</f>
        <v>140000</v>
      </c>
      <c r="H13" s="30">
        <f>'приложение 5'!J54</f>
        <v>138300</v>
      </c>
      <c r="I13" s="31">
        <f t="shared" si="0"/>
        <v>1700</v>
      </c>
    </row>
    <row r="14" spans="1:11" ht="56.25" x14ac:dyDescent="0.3">
      <c r="A14" s="27"/>
      <c r="B14" s="28" t="s">
        <v>28</v>
      </c>
      <c r="C14" s="29" t="s">
        <v>18</v>
      </c>
      <c r="D14" s="29" t="s">
        <v>29</v>
      </c>
      <c r="E14" s="29" t="s">
        <v>23</v>
      </c>
      <c r="F14" s="29"/>
      <c r="G14" s="30">
        <f>'приложение 5'!I329+'приложение 5'!I359</f>
        <v>28597423</v>
      </c>
      <c r="H14" s="30">
        <f>'приложение 5'!J329+'приложение 5'!J359</f>
        <v>28551326.659999996</v>
      </c>
      <c r="I14" s="31">
        <f t="shared" si="0"/>
        <v>46096.340000003576</v>
      </c>
    </row>
    <row r="15" spans="1:11" ht="18.75" x14ac:dyDescent="0.3">
      <c r="A15" s="27"/>
      <c r="B15" s="28" t="s">
        <v>30</v>
      </c>
      <c r="C15" s="29" t="s">
        <v>18</v>
      </c>
      <c r="D15" s="29" t="s">
        <v>31</v>
      </c>
      <c r="E15" s="29" t="s">
        <v>32</v>
      </c>
      <c r="F15" s="29"/>
      <c r="G15" s="30">
        <f>'приложение 5'!I62</f>
        <v>19323800</v>
      </c>
      <c r="H15" s="30">
        <f>'приложение 5'!J62</f>
        <v>0</v>
      </c>
      <c r="I15" s="31">
        <f t="shared" si="0"/>
        <v>19323800</v>
      </c>
    </row>
    <row r="16" spans="1:11" ht="18.75" x14ac:dyDescent="0.3">
      <c r="A16" s="27"/>
      <c r="B16" s="28" t="s">
        <v>33</v>
      </c>
      <c r="C16" s="29" t="s">
        <v>18</v>
      </c>
      <c r="D16" s="29" t="s">
        <v>34</v>
      </c>
      <c r="E16" s="29" t="s">
        <v>32</v>
      </c>
      <c r="F16" s="29" t="s">
        <v>35</v>
      </c>
      <c r="G16" s="30">
        <f>'приложение 5'!I67+'приложение 5'!I408+'приложение 5'!I336+'приложение 5'!I682+'приложение 5'!I426+'приложение 5'!I585+'приложение 5'!I24+'приложение 5'!I372+'приложение 5'!I738+'приложение 5'!I378</f>
        <v>117460811.72</v>
      </c>
      <c r="H16" s="30">
        <f>'приложение 5'!J67+'приложение 5'!J408+'приложение 5'!J336+'приложение 5'!J682+'приложение 5'!J426+'приложение 5'!J585+'приложение 5'!J24+'приложение 5'!J372+'приложение 5'!J738+'приложение 5'!J378</f>
        <v>112525149.37000002</v>
      </c>
      <c r="I16" s="31">
        <f t="shared" si="0"/>
        <v>4935662.3499999791</v>
      </c>
    </row>
    <row r="17" spans="1:9" s="33" customFormat="1" ht="37.5" x14ac:dyDescent="0.3">
      <c r="A17" s="20" t="s">
        <v>36</v>
      </c>
      <c r="B17" s="34" t="s">
        <v>37</v>
      </c>
      <c r="C17" s="35" t="s">
        <v>22</v>
      </c>
      <c r="D17" s="35"/>
      <c r="E17" s="35"/>
      <c r="F17" s="35"/>
      <c r="G17" s="25">
        <f>G18+G20+G19</f>
        <v>43807287.350000001</v>
      </c>
      <c r="H17" s="25">
        <f>H18+H20+H19</f>
        <v>41484667.299999997</v>
      </c>
      <c r="I17" s="26">
        <f t="shared" si="0"/>
        <v>2322620.0500000045</v>
      </c>
    </row>
    <row r="18" spans="1:9" ht="18.75" x14ac:dyDescent="0.3">
      <c r="A18" s="27"/>
      <c r="B18" s="28" t="s">
        <v>38</v>
      </c>
      <c r="C18" s="29" t="s">
        <v>22</v>
      </c>
      <c r="D18" s="29" t="s">
        <v>39</v>
      </c>
      <c r="E18" s="29"/>
      <c r="F18" s="29"/>
      <c r="G18" s="30">
        <f>'приложение 5'!I111</f>
        <v>27482710</v>
      </c>
      <c r="H18" s="30">
        <f>'приложение 5'!J111</f>
        <v>25756244.009999998</v>
      </c>
      <c r="I18" s="31">
        <f t="shared" si="0"/>
        <v>1726465.9900000021</v>
      </c>
    </row>
    <row r="19" spans="1:9" ht="56.25" x14ac:dyDescent="0.3">
      <c r="A19" s="27"/>
      <c r="B19" s="36" t="s">
        <v>40</v>
      </c>
      <c r="C19" s="37" t="s">
        <v>22</v>
      </c>
      <c r="D19" s="37" t="s">
        <v>41</v>
      </c>
      <c r="E19" s="29"/>
      <c r="F19" s="29"/>
      <c r="G19" s="30">
        <f>'приложение 5'!I133</f>
        <v>7322260</v>
      </c>
      <c r="H19" s="30">
        <f>'приложение 5'!J133</f>
        <v>7175096.0199999996</v>
      </c>
      <c r="I19" s="31">
        <f t="shared" si="0"/>
        <v>147163.98000000045</v>
      </c>
    </row>
    <row r="20" spans="1:9" ht="37.5" x14ac:dyDescent="0.3">
      <c r="A20" s="27"/>
      <c r="B20" s="28" t="s">
        <v>42</v>
      </c>
      <c r="C20" s="29" t="s">
        <v>22</v>
      </c>
      <c r="D20" s="29" t="s">
        <v>43</v>
      </c>
      <c r="E20" s="29"/>
      <c r="F20" s="29"/>
      <c r="G20" s="30">
        <f>'приложение 5'!I144</f>
        <v>9002317.3499999996</v>
      </c>
      <c r="H20" s="30">
        <f>'приложение 5'!J144</f>
        <v>8553327.2699999996</v>
      </c>
      <c r="I20" s="31">
        <f t="shared" si="0"/>
        <v>448990.08000000007</v>
      </c>
    </row>
    <row r="21" spans="1:9" s="33" customFormat="1" ht="18.75" x14ac:dyDescent="0.3">
      <c r="A21" s="20" t="s">
        <v>44</v>
      </c>
      <c r="B21" s="34" t="s">
        <v>45</v>
      </c>
      <c r="C21" s="35" t="s">
        <v>25</v>
      </c>
      <c r="D21" s="35"/>
      <c r="E21" s="35"/>
      <c r="F21" s="35"/>
      <c r="G21" s="25">
        <f>G22+G24+G25+G23</f>
        <v>44527451.810000002</v>
      </c>
      <c r="H21" s="25">
        <f>H22+H24+H25+H23</f>
        <v>36575452.640000001</v>
      </c>
      <c r="I21" s="26">
        <f t="shared" si="0"/>
        <v>7951999.1700000018</v>
      </c>
    </row>
    <row r="22" spans="1:9" ht="18.75" x14ac:dyDescent="0.3">
      <c r="A22" s="27"/>
      <c r="B22" s="28" t="s">
        <v>46</v>
      </c>
      <c r="C22" s="29" t="s">
        <v>25</v>
      </c>
      <c r="D22" s="29" t="s">
        <v>27</v>
      </c>
      <c r="E22" s="29"/>
      <c r="F22" s="29"/>
      <c r="G22" s="30">
        <f>'приложение 5'!I383</f>
        <v>21632477</v>
      </c>
      <c r="H22" s="30">
        <f>'приложение 5'!J383</f>
        <v>21587948.530000001</v>
      </c>
      <c r="I22" s="31">
        <f t="shared" si="0"/>
        <v>44528.469999998808</v>
      </c>
    </row>
    <row r="23" spans="1:9" ht="18.75" x14ac:dyDescent="0.3">
      <c r="A23" s="27"/>
      <c r="B23" s="36" t="s">
        <v>47</v>
      </c>
      <c r="C23" s="37" t="s">
        <v>25</v>
      </c>
      <c r="D23" s="37" t="s">
        <v>48</v>
      </c>
      <c r="E23" s="29"/>
      <c r="F23" s="29"/>
      <c r="G23" s="30">
        <f>'приложение 5'!I164</f>
        <v>898414</v>
      </c>
      <c r="H23" s="30">
        <f>'приложение 5'!J164</f>
        <v>898414</v>
      </c>
      <c r="I23" s="31">
        <f t="shared" si="0"/>
        <v>0</v>
      </c>
    </row>
    <row r="24" spans="1:9" ht="18.75" x14ac:dyDescent="0.3">
      <c r="A24" s="27"/>
      <c r="B24" s="28" t="s">
        <v>49</v>
      </c>
      <c r="C24" s="29" t="s">
        <v>25</v>
      </c>
      <c r="D24" s="29" t="s">
        <v>39</v>
      </c>
      <c r="E24" s="29"/>
      <c r="F24" s="29"/>
      <c r="G24" s="30">
        <f>'приложение 5'!I168</f>
        <v>16262560.809999999</v>
      </c>
      <c r="H24" s="30">
        <f>'приложение 5'!J168</f>
        <v>10492019.84</v>
      </c>
      <c r="I24" s="31">
        <f t="shared" si="0"/>
        <v>5770540.9699999988</v>
      </c>
    </row>
    <row r="25" spans="1:9" ht="37.5" x14ac:dyDescent="0.3">
      <c r="A25" s="27"/>
      <c r="B25" s="28" t="s">
        <v>50</v>
      </c>
      <c r="C25" s="29" t="s">
        <v>25</v>
      </c>
      <c r="D25" s="29" t="s">
        <v>51</v>
      </c>
      <c r="E25" s="29"/>
      <c r="F25" s="29"/>
      <c r="G25" s="30">
        <f>'приложение 5'!I174</f>
        <v>5734000</v>
      </c>
      <c r="H25" s="30">
        <f>'приложение 5'!J174</f>
        <v>3597070.27</v>
      </c>
      <c r="I25" s="31">
        <f t="shared" si="0"/>
        <v>2136929.73</v>
      </c>
    </row>
    <row r="26" spans="1:9" s="33" customFormat="1" ht="18.75" x14ac:dyDescent="0.3">
      <c r="A26" s="20" t="s">
        <v>52</v>
      </c>
      <c r="B26" s="34" t="s">
        <v>53</v>
      </c>
      <c r="C26" s="35" t="s">
        <v>27</v>
      </c>
      <c r="D26" s="35"/>
      <c r="E26" s="35"/>
      <c r="F26" s="35"/>
      <c r="G26" s="25">
        <f>G28+G29+G27</f>
        <v>167018408.28000003</v>
      </c>
      <c r="H26" s="25">
        <f>H28+H29+H27</f>
        <v>144949060.51000002</v>
      </c>
      <c r="I26" s="26">
        <f t="shared" si="0"/>
        <v>22069347.770000011</v>
      </c>
    </row>
    <row r="27" spans="1:9" ht="18.75" x14ac:dyDescent="0.3">
      <c r="A27" s="27"/>
      <c r="B27" s="36" t="s">
        <v>54</v>
      </c>
      <c r="C27" s="29" t="s">
        <v>27</v>
      </c>
      <c r="D27" s="29" t="s">
        <v>18</v>
      </c>
      <c r="E27" s="29"/>
      <c r="F27" s="29"/>
      <c r="G27" s="30">
        <f>'приложение 5'!I189</f>
        <v>48529267</v>
      </c>
      <c r="H27" s="30">
        <f>'приложение 5'!J189</f>
        <v>43276927.809999995</v>
      </c>
      <c r="I27" s="31">
        <f t="shared" si="0"/>
        <v>5252339.1900000051</v>
      </c>
    </row>
    <row r="28" spans="1:9" ht="18.75" x14ac:dyDescent="0.3">
      <c r="A28" s="20"/>
      <c r="B28" s="28" t="s">
        <v>55</v>
      </c>
      <c r="C28" s="29" t="s">
        <v>27</v>
      </c>
      <c r="D28" s="29" t="s">
        <v>20</v>
      </c>
      <c r="E28" s="35"/>
      <c r="F28" s="35"/>
      <c r="G28" s="30">
        <f>'приложение 5'!I210+'приложение 5'!I431</f>
        <v>118489141.28000003</v>
      </c>
      <c r="H28" s="30">
        <f>'приложение 5'!J210+'приложение 5'!J431</f>
        <v>101672132.70000002</v>
      </c>
      <c r="I28" s="31">
        <f t="shared" si="0"/>
        <v>16817008.580000013</v>
      </c>
    </row>
    <row r="29" spans="1:9" ht="18.75" hidden="1" x14ac:dyDescent="0.3">
      <c r="A29" s="20"/>
      <c r="B29" s="28" t="s">
        <v>56</v>
      </c>
      <c r="C29" s="29" t="s">
        <v>27</v>
      </c>
      <c r="D29" s="29" t="s">
        <v>22</v>
      </c>
      <c r="E29" s="35"/>
      <c r="F29" s="35"/>
      <c r="G29" s="30">
        <v>0</v>
      </c>
      <c r="H29" s="30">
        <v>0</v>
      </c>
      <c r="I29" s="26">
        <f t="shared" si="0"/>
        <v>0</v>
      </c>
    </row>
    <row r="30" spans="1:9" s="33" customFormat="1" ht="18.75" x14ac:dyDescent="0.3">
      <c r="A30" s="20" t="s">
        <v>57</v>
      </c>
      <c r="B30" s="34" t="s">
        <v>58</v>
      </c>
      <c r="C30" s="35" t="s">
        <v>59</v>
      </c>
      <c r="D30" s="35"/>
      <c r="E30" s="35"/>
      <c r="F30" s="35"/>
      <c r="G30" s="25">
        <f>G31+G32+G34+G35+G33</f>
        <v>2130829708.76</v>
      </c>
      <c r="H30" s="25">
        <f>H31+H32+H34+H35+H33</f>
        <v>2123880930.0099998</v>
      </c>
      <c r="I30" s="26">
        <f t="shared" si="0"/>
        <v>6948778.7500002384</v>
      </c>
    </row>
    <row r="31" spans="1:9" ht="18.75" x14ac:dyDescent="0.3">
      <c r="A31" s="27"/>
      <c r="B31" s="28" t="s">
        <v>60</v>
      </c>
      <c r="C31" s="29" t="s">
        <v>59</v>
      </c>
      <c r="D31" s="29" t="s">
        <v>18</v>
      </c>
      <c r="E31" s="29"/>
      <c r="F31" s="29"/>
      <c r="G31" s="30">
        <f>'приложение 5'!I437+'приложение 5'!I246</f>
        <v>667105500.75999999</v>
      </c>
      <c r="H31" s="30">
        <f>'приложение 5'!J437+'приложение 5'!J246</f>
        <v>661680923.22000003</v>
      </c>
      <c r="I31" s="31">
        <f t="shared" si="0"/>
        <v>5424577.5399999619</v>
      </c>
    </row>
    <row r="32" spans="1:9" ht="18.75" x14ac:dyDescent="0.3">
      <c r="A32" s="27"/>
      <c r="B32" s="28" t="s">
        <v>61</v>
      </c>
      <c r="C32" s="29" t="s">
        <v>59</v>
      </c>
      <c r="D32" s="29" t="s">
        <v>20</v>
      </c>
      <c r="E32" s="29"/>
      <c r="F32" s="29"/>
      <c r="G32" s="30">
        <f>'приложение 5'!I461</f>
        <v>1093567465.46</v>
      </c>
      <c r="H32" s="30">
        <f>'приложение 5'!J461</f>
        <v>1092357489.4599998</v>
      </c>
      <c r="I32" s="31">
        <f t="shared" si="0"/>
        <v>1209976.0000002384</v>
      </c>
    </row>
    <row r="33" spans="1:9" ht="18.75" x14ac:dyDescent="0.3">
      <c r="A33" s="27"/>
      <c r="B33" s="36" t="s">
        <v>62</v>
      </c>
      <c r="C33" s="29" t="s">
        <v>59</v>
      </c>
      <c r="D33" s="29" t="s">
        <v>22</v>
      </c>
      <c r="E33" s="29"/>
      <c r="F33" s="29"/>
      <c r="G33" s="30">
        <f>'приложение 5'!I518+'приложение 5'!I590</f>
        <v>231226038</v>
      </c>
      <c r="H33" s="30">
        <f>'приложение 5'!J518+'приложение 5'!J590</f>
        <v>231225990</v>
      </c>
      <c r="I33" s="31">
        <f t="shared" si="0"/>
        <v>48</v>
      </c>
    </row>
    <row r="34" spans="1:9" ht="18.75" x14ac:dyDescent="0.3">
      <c r="A34" s="27"/>
      <c r="B34" s="28" t="s">
        <v>63</v>
      </c>
      <c r="C34" s="29" t="s">
        <v>59</v>
      </c>
      <c r="D34" s="29" t="s">
        <v>59</v>
      </c>
      <c r="E34" s="29"/>
      <c r="F34" s="29"/>
      <c r="G34" s="30">
        <f>'приложение 5'!I254+'приложение 5'!I531+'приложение 5'!I743</f>
        <v>33241400</v>
      </c>
      <c r="H34" s="30">
        <f>'приложение 5'!J254+'приложение 5'!J531+'приложение 5'!J743</f>
        <v>33201174.23</v>
      </c>
      <c r="I34" s="31">
        <f t="shared" si="0"/>
        <v>40225.769999999553</v>
      </c>
    </row>
    <row r="35" spans="1:9" ht="18.75" x14ac:dyDescent="0.3">
      <c r="A35" s="27"/>
      <c r="B35" s="28" t="s">
        <v>64</v>
      </c>
      <c r="C35" s="29" t="s">
        <v>59</v>
      </c>
      <c r="D35" s="29" t="s">
        <v>39</v>
      </c>
      <c r="E35" s="29"/>
      <c r="F35" s="29"/>
      <c r="G35" s="30">
        <f>'приложение 5'!I546+'приложение 5'!I267+'приложение 5'!I772+'приложение 5'!I613</f>
        <v>105689304.54000001</v>
      </c>
      <c r="H35" s="30">
        <f>'приложение 5'!J546+'приложение 5'!J267+'приложение 5'!J772+'приложение 5'!J613</f>
        <v>105415353.09999999</v>
      </c>
      <c r="I35" s="31">
        <f t="shared" si="0"/>
        <v>273951.44000001252</v>
      </c>
    </row>
    <row r="36" spans="1:9" s="33" customFormat="1" ht="18.75" x14ac:dyDescent="0.3">
      <c r="A36" s="20" t="s">
        <v>65</v>
      </c>
      <c r="B36" s="34" t="s">
        <v>66</v>
      </c>
      <c r="C36" s="35" t="s">
        <v>48</v>
      </c>
      <c r="D36" s="35"/>
      <c r="E36" s="35"/>
      <c r="F36" s="35"/>
      <c r="G36" s="25">
        <f>G37+G38</f>
        <v>77402279</v>
      </c>
      <c r="H36" s="25">
        <f>H37+H38</f>
        <v>77379882.549999997</v>
      </c>
      <c r="I36" s="26">
        <f t="shared" si="0"/>
        <v>22396.45000000298</v>
      </c>
    </row>
    <row r="37" spans="1:9" ht="18.75" x14ac:dyDescent="0.3">
      <c r="A37" s="27"/>
      <c r="B37" s="28" t="s">
        <v>67</v>
      </c>
      <c r="C37" s="29" t="s">
        <v>48</v>
      </c>
      <c r="D37" s="29" t="s">
        <v>18</v>
      </c>
      <c r="E37" s="29"/>
      <c r="F37" s="29"/>
      <c r="G37" s="30">
        <f>'приложение 5'!I623</f>
        <v>61539300</v>
      </c>
      <c r="H37" s="30">
        <f>'приложение 5'!J623</f>
        <v>61539300</v>
      </c>
      <c r="I37" s="31">
        <f t="shared" si="0"/>
        <v>0</v>
      </c>
    </row>
    <row r="38" spans="1:9" ht="37.5" x14ac:dyDescent="0.3">
      <c r="A38" s="27"/>
      <c r="B38" s="28" t="s">
        <v>68</v>
      </c>
      <c r="C38" s="29" t="s">
        <v>48</v>
      </c>
      <c r="D38" s="29" t="s">
        <v>25</v>
      </c>
      <c r="E38" s="29" t="s">
        <v>69</v>
      </c>
      <c r="F38" s="29" t="s">
        <v>70</v>
      </c>
      <c r="G38" s="30">
        <f>'приложение 5'!I643</f>
        <v>15862979</v>
      </c>
      <c r="H38" s="30">
        <f>'приложение 5'!J643</f>
        <v>15840582.550000001</v>
      </c>
      <c r="I38" s="31">
        <f t="shared" si="0"/>
        <v>22396.449999999255</v>
      </c>
    </row>
    <row r="39" spans="1:9" s="33" customFormat="1" ht="18.75" x14ac:dyDescent="0.3">
      <c r="A39" s="20" t="s">
        <v>71</v>
      </c>
      <c r="B39" s="34" t="s">
        <v>72</v>
      </c>
      <c r="C39" s="35" t="s">
        <v>39</v>
      </c>
      <c r="D39" s="35"/>
      <c r="E39" s="35"/>
      <c r="F39" s="35"/>
      <c r="G39" s="25">
        <f>G40+G41</f>
        <v>18979419.91</v>
      </c>
      <c r="H39" s="25">
        <f>H40+H41</f>
        <v>18008657.399999999</v>
      </c>
      <c r="I39" s="26">
        <f t="shared" si="0"/>
        <v>970762.51000000164</v>
      </c>
    </row>
    <row r="40" spans="1:9" ht="18.75" x14ac:dyDescent="0.3">
      <c r="A40" s="27"/>
      <c r="B40" s="28" t="s">
        <v>73</v>
      </c>
      <c r="C40" s="29" t="s">
        <v>39</v>
      </c>
      <c r="D40" s="29" t="s">
        <v>20</v>
      </c>
      <c r="E40" s="29"/>
      <c r="F40" s="29"/>
      <c r="G40" s="30">
        <f>'приложение 5'!I274</f>
        <v>18979419.91</v>
      </c>
      <c r="H40" s="30">
        <f>'приложение 5'!J274</f>
        <v>18008657.399999999</v>
      </c>
      <c r="I40" s="31">
        <f t="shared" ref="I40:I71" si="1">G40-H40</f>
        <v>970762.51000000164</v>
      </c>
    </row>
    <row r="41" spans="1:9" ht="18.75" hidden="1" x14ac:dyDescent="0.3">
      <c r="A41" s="27"/>
      <c r="B41" s="36" t="s">
        <v>73</v>
      </c>
      <c r="C41" s="37" t="s">
        <v>39</v>
      </c>
      <c r="D41" s="37" t="s">
        <v>20</v>
      </c>
      <c r="E41" s="29"/>
      <c r="F41" s="29"/>
      <c r="G41" s="30"/>
      <c r="H41" s="30"/>
      <c r="I41" s="26">
        <f t="shared" si="1"/>
        <v>0</v>
      </c>
    </row>
    <row r="42" spans="1:9" s="33" customFormat="1" ht="18.75" x14ac:dyDescent="0.3">
      <c r="A42" s="20" t="s">
        <v>74</v>
      </c>
      <c r="B42" s="34" t="s">
        <v>75</v>
      </c>
      <c r="C42" s="35" t="s">
        <v>41</v>
      </c>
      <c r="D42" s="35"/>
      <c r="E42" s="35"/>
      <c r="F42" s="35"/>
      <c r="G42" s="25">
        <f>G43+G44+G45</f>
        <v>178587700</v>
      </c>
      <c r="H42" s="25">
        <f>H43+H44+H45</f>
        <v>173433929.19999999</v>
      </c>
      <c r="I42" s="26">
        <f t="shared" si="1"/>
        <v>5153770.8000000119</v>
      </c>
    </row>
    <row r="43" spans="1:9" ht="18.75" x14ac:dyDescent="0.3">
      <c r="A43" s="27"/>
      <c r="B43" s="28" t="s">
        <v>76</v>
      </c>
      <c r="C43" s="29" t="s">
        <v>41</v>
      </c>
      <c r="D43" s="29" t="s">
        <v>22</v>
      </c>
      <c r="E43" s="29"/>
      <c r="F43" s="29"/>
      <c r="G43" s="30">
        <f>'приложение 5'!I280</f>
        <v>6099500</v>
      </c>
      <c r="H43" s="30">
        <f>'приложение 5'!J280</f>
        <v>6099492.4400000004</v>
      </c>
      <c r="I43" s="31">
        <f t="shared" si="1"/>
        <v>7.5599999995902181</v>
      </c>
    </row>
    <row r="44" spans="1:9" ht="18.75" x14ac:dyDescent="0.3">
      <c r="A44" s="27"/>
      <c r="B44" s="28" t="s">
        <v>77</v>
      </c>
      <c r="C44" s="29" t="s">
        <v>41</v>
      </c>
      <c r="D44" s="29" t="s">
        <v>25</v>
      </c>
      <c r="E44" s="29"/>
      <c r="F44" s="29"/>
      <c r="G44" s="30">
        <f>'приложение 5'!I578+'приложение 5'!I784+'приложение 5'!I286</f>
        <v>161951500</v>
      </c>
      <c r="H44" s="30">
        <f>'приложение 5'!J578+'приложение 5'!J784+'приложение 5'!J286</f>
        <v>156799690.97999999</v>
      </c>
      <c r="I44" s="31">
        <f t="shared" si="1"/>
        <v>5151809.0200000107</v>
      </c>
    </row>
    <row r="45" spans="1:9" ht="18.75" x14ac:dyDescent="0.3">
      <c r="A45" s="27"/>
      <c r="B45" s="28" t="s">
        <v>78</v>
      </c>
      <c r="C45" s="29" t="s">
        <v>41</v>
      </c>
      <c r="D45" s="29" t="s">
        <v>29</v>
      </c>
      <c r="E45" s="29"/>
      <c r="F45" s="29"/>
      <c r="G45" s="30">
        <f>'приложение 5'!I804</f>
        <v>10536700</v>
      </c>
      <c r="H45" s="30">
        <f>'приложение 5'!J804</f>
        <v>10534745.779999999</v>
      </c>
      <c r="I45" s="31">
        <f t="shared" si="1"/>
        <v>1954.2200000006706</v>
      </c>
    </row>
    <row r="46" spans="1:9" s="33" customFormat="1" ht="18.75" x14ac:dyDescent="0.3">
      <c r="A46" s="20" t="s">
        <v>79</v>
      </c>
      <c r="B46" s="34" t="s">
        <v>80</v>
      </c>
      <c r="C46" s="35" t="s">
        <v>31</v>
      </c>
      <c r="D46" s="35"/>
      <c r="E46" s="35"/>
      <c r="F46" s="35"/>
      <c r="G46" s="25">
        <f>G47+G48+G49</f>
        <v>135058516.33000001</v>
      </c>
      <c r="H46" s="25">
        <f>H47+H48+H49</f>
        <v>135049547.69</v>
      </c>
      <c r="I46" s="26">
        <f t="shared" si="1"/>
        <v>8968.6400000154972</v>
      </c>
    </row>
    <row r="47" spans="1:9" ht="18.75" x14ac:dyDescent="0.3">
      <c r="A47" s="27"/>
      <c r="B47" s="28" t="s">
        <v>81</v>
      </c>
      <c r="C47" s="29" t="s">
        <v>31</v>
      </c>
      <c r="D47" s="29" t="s">
        <v>18</v>
      </c>
      <c r="E47" s="29"/>
      <c r="F47" s="29"/>
      <c r="G47" s="30">
        <f>'приложение 5'!I687+'приложение 5'!I309</f>
        <v>19824900</v>
      </c>
      <c r="H47" s="30">
        <f>'приложение 5'!J687+'приложение 5'!J309</f>
        <v>19824900</v>
      </c>
      <c r="I47" s="31">
        <f t="shared" si="1"/>
        <v>0</v>
      </c>
    </row>
    <row r="48" spans="1:9" ht="18.75" x14ac:dyDescent="0.3">
      <c r="A48" s="27"/>
      <c r="B48" s="28" t="s">
        <v>82</v>
      </c>
      <c r="C48" s="29" t="s">
        <v>31</v>
      </c>
      <c r="D48" s="29" t="s">
        <v>20</v>
      </c>
      <c r="E48" s="29"/>
      <c r="F48" s="29"/>
      <c r="G48" s="30">
        <f>'приложение 5'!I693</f>
        <v>112143457.84</v>
      </c>
      <c r="H48" s="30">
        <f>'приложение 5'!J693</f>
        <v>112134489.2</v>
      </c>
      <c r="I48" s="31">
        <f t="shared" si="1"/>
        <v>8968.640000000596</v>
      </c>
    </row>
    <row r="49" spans="1:9" ht="37.5" x14ac:dyDescent="0.3">
      <c r="A49" s="27"/>
      <c r="B49" s="28" t="s">
        <v>83</v>
      </c>
      <c r="C49" s="29" t="s">
        <v>31</v>
      </c>
      <c r="D49" s="29" t="s">
        <v>27</v>
      </c>
      <c r="E49" s="29" t="s">
        <v>84</v>
      </c>
      <c r="F49" s="29"/>
      <c r="G49" s="30">
        <f>'приложение 5'!I723</f>
        <v>3090158.4899999993</v>
      </c>
      <c r="H49" s="30">
        <f>'приложение 5'!J723</f>
        <v>3090158.4899999998</v>
      </c>
      <c r="I49" s="31">
        <f t="shared" si="1"/>
        <v>0</v>
      </c>
    </row>
    <row r="50" spans="1:9" s="33" customFormat="1" ht="18.75" hidden="1" x14ac:dyDescent="0.3">
      <c r="A50" s="20" t="s">
        <v>85</v>
      </c>
      <c r="B50" s="38" t="s">
        <v>86</v>
      </c>
      <c r="C50" s="39" t="s">
        <v>51</v>
      </c>
      <c r="D50" s="39"/>
      <c r="E50" s="35"/>
      <c r="F50" s="35"/>
      <c r="G50" s="25">
        <f>G51</f>
        <v>0</v>
      </c>
      <c r="H50" s="25">
        <f>H51</f>
        <v>0</v>
      </c>
      <c r="I50" s="26">
        <f t="shared" si="1"/>
        <v>0</v>
      </c>
    </row>
    <row r="51" spans="1:9" ht="37.5" hidden="1" x14ac:dyDescent="0.3">
      <c r="A51" s="27"/>
      <c r="B51" s="36" t="s">
        <v>87</v>
      </c>
      <c r="C51" s="37" t="s">
        <v>51</v>
      </c>
      <c r="D51" s="37" t="s">
        <v>25</v>
      </c>
      <c r="E51" s="29"/>
      <c r="F51" s="29"/>
      <c r="G51" s="30">
        <f>'приложение 5'!I317</f>
        <v>0</v>
      </c>
      <c r="H51" s="30">
        <f>'приложение 5'!J317</f>
        <v>0</v>
      </c>
      <c r="I51" s="26">
        <f t="shared" si="1"/>
        <v>0</v>
      </c>
    </row>
    <row r="52" spans="1:9" ht="37.5" hidden="1" x14ac:dyDescent="0.3">
      <c r="A52" s="20" t="s">
        <v>85</v>
      </c>
      <c r="B52" s="40" t="s">
        <v>88</v>
      </c>
      <c r="C52" s="35" t="s">
        <v>34</v>
      </c>
      <c r="D52" s="35"/>
      <c r="E52" s="35"/>
      <c r="F52" s="35"/>
      <c r="G52" s="25">
        <f>G53</f>
        <v>0</v>
      </c>
      <c r="H52" s="25">
        <f>H53</f>
        <v>0</v>
      </c>
      <c r="I52" s="26">
        <f t="shared" si="1"/>
        <v>0</v>
      </c>
    </row>
    <row r="53" spans="1:9" ht="37.5" hidden="1" x14ac:dyDescent="0.3">
      <c r="A53" s="20"/>
      <c r="B53" s="41" t="s">
        <v>89</v>
      </c>
      <c r="C53" s="29" t="s">
        <v>34</v>
      </c>
      <c r="D53" s="29" t="s">
        <v>18</v>
      </c>
      <c r="E53" s="35"/>
      <c r="F53" s="35"/>
      <c r="G53" s="30">
        <f>'приложение 5'!I345</f>
        <v>0</v>
      </c>
      <c r="H53" s="30">
        <f>'приложение 5'!J345</f>
        <v>0</v>
      </c>
      <c r="I53" s="26">
        <f t="shared" si="1"/>
        <v>0</v>
      </c>
    </row>
    <row r="54" spans="1:9" s="33" customFormat="1" ht="37.5" x14ac:dyDescent="0.3">
      <c r="A54" s="20" t="s">
        <v>85</v>
      </c>
      <c r="B54" s="40" t="s">
        <v>90</v>
      </c>
      <c r="C54" s="35" t="s">
        <v>43</v>
      </c>
      <c r="D54" s="35" t="s">
        <v>91</v>
      </c>
      <c r="E54" s="35"/>
      <c r="F54" s="35"/>
      <c r="G54" s="25">
        <f>G55+G56</f>
        <v>28199300</v>
      </c>
      <c r="H54" s="25">
        <f>H55+H56</f>
        <v>28199300</v>
      </c>
      <c r="I54" s="26">
        <f t="shared" si="1"/>
        <v>0</v>
      </c>
    </row>
    <row r="55" spans="1:9" ht="56.25" x14ac:dyDescent="0.3">
      <c r="A55" s="20"/>
      <c r="B55" s="41" t="s">
        <v>92</v>
      </c>
      <c r="C55" s="29" t="s">
        <v>43</v>
      </c>
      <c r="D55" s="29" t="s">
        <v>18</v>
      </c>
      <c r="E55" s="35"/>
      <c r="F55" s="35"/>
      <c r="G55" s="30">
        <f>'приложение 5'!I351</f>
        <v>20000000</v>
      </c>
      <c r="H55" s="30">
        <f>'приложение 5'!J351</f>
        <v>20000000</v>
      </c>
      <c r="I55" s="31">
        <f t="shared" si="1"/>
        <v>0</v>
      </c>
    </row>
    <row r="56" spans="1:9" ht="37.5" x14ac:dyDescent="0.3">
      <c r="A56" s="20"/>
      <c r="B56" s="36" t="s">
        <v>93</v>
      </c>
      <c r="C56" s="29" t="s">
        <v>43</v>
      </c>
      <c r="D56" s="29" t="s">
        <v>22</v>
      </c>
      <c r="E56" s="35"/>
      <c r="F56" s="35"/>
      <c r="G56" s="30">
        <f>'приложение 5'!I323</f>
        <v>8199300</v>
      </c>
      <c r="H56" s="30">
        <f>'приложение 5'!J323</f>
        <v>8199300</v>
      </c>
      <c r="I56" s="31">
        <f t="shared" si="1"/>
        <v>0</v>
      </c>
    </row>
    <row r="57" spans="1:9" ht="18.75" x14ac:dyDescent="0.3">
      <c r="A57" s="20"/>
      <c r="B57" s="42"/>
      <c r="C57" s="29"/>
      <c r="D57" s="29"/>
      <c r="E57" s="35"/>
      <c r="F57" s="35"/>
      <c r="G57" s="30"/>
      <c r="H57" s="30"/>
      <c r="I57" s="30"/>
    </row>
    <row r="58" spans="1:9" ht="93.75" x14ac:dyDescent="0.3">
      <c r="A58" s="43"/>
      <c r="B58" s="28" t="s">
        <v>94</v>
      </c>
      <c r="C58" s="29"/>
      <c r="D58" s="29"/>
      <c r="E58" s="35"/>
      <c r="F58" s="35"/>
      <c r="H58" s="44"/>
      <c r="I58" s="44" t="s">
        <v>95</v>
      </c>
    </row>
    <row r="59" spans="1:9" ht="38.1" customHeight="1" x14ac:dyDescent="0.2"/>
    <row r="101" ht="23.25" customHeight="1" x14ac:dyDescent="0.2"/>
    <row r="111" ht="47.25" customHeight="1" x14ac:dyDescent="0.2"/>
    <row r="150" ht="70.5" customHeight="1" x14ac:dyDescent="0.2"/>
  </sheetData>
  <mergeCells count="10">
    <mergeCell ref="C1:G1"/>
    <mergeCell ref="C2:G2"/>
    <mergeCell ref="H2:I2"/>
    <mergeCell ref="B3:I3"/>
    <mergeCell ref="A5:A6"/>
    <mergeCell ref="B5:B6"/>
    <mergeCell ref="C5:F5"/>
    <mergeCell ref="I5:I6"/>
    <mergeCell ref="H5:H6"/>
    <mergeCell ref="G5:G6"/>
  </mergeCells>
  <pageMargins left="0.78740203380584695" right="0.19685050845146199" top="0.78740203380584695" bottom="0.25984269380569502" header="0.51180553436279297" footer="0.51180553436279297"/>
  <pageSetup paperSize="9" scale="84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75"/>
  <sheetViews>
    <sheetView workbookViewId="0">
      <selection activeCell="F3" sqref="F3:G3"/>
    </sheetView>
  </sheetViews>
  <sheetFormatPr defaultColWidth="7.42578125" defaultRowHeight="12.75" customHeight="1" x14ac:dyDescent="0.25"/>
  <cols>
    <col min="1" max="1" width="3.5703125" style="45" customWidth="1"/>
    <col min="2" max="2" width="62.7109375" style="36" customWidth="1"/>
    <col min="3" max="3" width="18.28515625" style="46" customWidth="1"/>
    <col min="4" max="4" width="11.42578125" style="46" bestFit="1" customWidth="1"/>
    <col min="5" max="7" width="22.28515625" style="47" customWidth="1"/>
    <col min="8" max="10" width="29.140625" style="48" hidden="1" customWidth="1"/>
    <col min="11" max="12" width="29.140625" style="48" customWidth="1"/>
    <col min="13" max="13" width="7.42578125" style="48" customWidth="1"/>
    <col min="14" max="16384" width="7.42578125" style="48"/>
  </cols>
  <sheetData>
    <row r="1" spans="1:10" ht="12.75" customHeight="1" x14ac:dyDescent="0.3">
      <c r="A1" s="49"/>
      <c r="C1" s="50"/>
      <c r="D1" s="50"/>
      <c r="E1" s="51"/>
      <c r="F1" s="51"/>
      <c r="G1" s="51"/>
    </row>
    <row r="2" spans="1:10" ht="19.350000000000001" customHeight="1" x14ac:dyDescent="0.3">
      <c r="A2" s="49"/>
      <c r="C2" s="165"/>
      <c r="D2" s="165"/>
      <c r="E2" s="165"/>
      <c r="F2" s="3" t="s">
        <v>96</v>
      </c>
      <c r="G2" s="50"/>
    </row>
    <row r="3" spans="1:10" s="52" customFormat="1" ht="102.75" customHeight="1" x14ac:dyDescent="0.3">
      <c r="A3" s="3"/>
      <c r="B3" s="36"/>
      <c r="C3" s="166"/>
      <c r="D3" s="166"/>
      <c r="E3" s="166"/>
      <c r="F3" s="156" t="s">
        <v>413</v>
      </c>
      <c r="G3" s="156"/>
      <c r="H3" s="53"/>
    </row>
    <row r="4" spans="1:10" ht="55.9" customHeight="1" x14ac:dyDescent="0.3">
      <c r="A4" s="36"/>
      <c r="B4" s="167" t="s">
        <v>97</v>
      </c>
      <c r="C4" s="167"/>
      <c r="D4" s="167"/>
      <c r="E4" s="167"/>
      <c r="F4" s="167"/>
      <c r="G4" s="167"/>
    </row>
    <row r="5" spans="1:10" ht="19.350000000000001" customHeight="1" x14ac:dyDescent="0.3">
      <c r="A5" s="54"/>
      <c r="C5" s="50"/>
      <c r="D5" s="55"/>
      <c r="E5" s="6"/>
      <c r="F5" s="6"/>
      <c r="G5" s="6" t="s">
        <v>2</v>
      </c>
      <c r="H5" s="6"/>
      <c r="I5" s="6"/>
      <c r="J5" s="6"/>
    </row>
    <row r="6" spans="1:10" ht="25.15" customHeight="1" x14ac:dyDescent="0.2">
      <c r="A6" s="56"/>
      <c r="B6" s="57" t="s">
        <v>4</v>
      </c>
      <c r="C6" s="58" t="s">
        <v>98</v>
      </c>
      <c r="D6" s="59" t="s">
        <v>99</v>
      </c>
      <c r="E6" s="60" t="s">
        <v>6</v>
      </c>
      <c r="F6" s="61" t="s">
        <v>7</v>
      </c>
      <c r="G6" s="61" t="s">
        <v>8</v>
      </c>
    </row>
    <row r="7" spans="1:10" ht="15" customHeight="1" x14ac:dyDescent="0.2">
      <c r="A7" s="59">
        <v>1</v>
      </c>
      <c r="B7" s="56">
        <v>2</v>
      </c>
      <c r="C7" s="58" t="s">
        <v>100</v>
      </c>
      <c r="D7" s="62" t="s">
        <v>101</v>
      </c>
      <c r="E7" s="59">
        <v>5</v>
      </c>
      <c r="F7" s="59">
        <v>6</v>
      </c>
      <c r="G7" s="59">
        <v>7</v>
      </c>
    </row>
    <row r="8" spans="1:10" s="63" customFormat="1" ht="19.350000000000001" customHeight="1" x14ac:dyDescent="0.3">
      <c r="A8" s="64"/>
      <c r="B8" s="38" t="s">
        <v>102</v>
      </c>
      <c r="C8" s="65"/>
      <c r="D8" s="66"/>
      <c r="E8" s="67">
        <f>E9+E60+E109+E148+E160+E195+E208+E215+E291+E304+E327+E334+E339+E407+E398+E331+E205+E388+E395</f>
        <v>3080073003.54</v>
      </c>
      <c r="F8" s="68">
        <f>F9+F60+F109+F148+F160+F195+F208+F215+F291+F304+F327+F334+F339+F407+F398+F331+F205+F388+F395</f>
        <v>3009968162.9499998</v>
      </c>
      <c r="G8" s="69">
        <f t="shared" ref="G8:G71" si="0">E8-F8</f>
        <v>70104840.590000153</v>
      </c>
      <c r="I8" s="70" t="s">
        <v>103</v>
      </c>
    </row>
    <row r="9" spans="1:10" s="63" customFormat="1" ht="35.25" customHeight="1" x14ac:dyDescent="0.3">
      <c r="A9" s="38" t="s">
        <v>16</v>
      </c>
      <c r="B9" s="38" t="s">
        <v>104</v>
      </c>
      <c r="C9" s="71">
        <v>5000000000</v>
      </c>
      <c r="D9" s="72"/>
      <c r="E9" s="73">
        <f>E10+E19</f>
        <v>162202981.31</v>
      </c>
      <c r="F9" s="73">
        <f>F10+F19</f>
        <v>161475042.81000003</v>
      </c>
      <c r="G9" s="67">
        <f t="shared" si="0"/>
        <v>727938.4999999702</v>
      </c>
      <c r="I9" s="74">
        <f>E11+E20+E433+E436-78000</f>
        <v>157386717.69</v>
      </c>
      <c r="J9" s="63" t="s">
        <v>105</v>
      </c>
    </row>
    <row r="10" spans="1:10" ht="35.25" customHeight="1" x14ac:dyDescent="0.3">
      <c r="A10" s="36"/>
      <c r="B10" s="36" t="s">
        <v>106</v>
      </c>
      <c r="C10" s="75">
        <v>5010000000</v>
      </c>
      <c r="D10" s="37"/>
      <c r="E10" s="76">
        <f>E11+E15+E13+E17</f>
        <v>2423500</v>
      </c>
      <c r="F10" s="76">
        <f>F11+F15+F13+F17</f>
        <v>2289669.35</v>
      </c>
      <c r="G10" s="77">
        <f t="shared" si="0"/>
        <v>133830.64999999991</v>
      </c>
    </row>
    <row r="11" spans="1:10" ht="35.25" customHeight="1" x14ac:dyDescent="0.3">
      <c r="A11" s="36"/>
      <c r="B11" s="78" t="s">
        <v>107</v>
      </c>
      <c r="C11" s="75">
        <v>5010000190</v>
      </c>
      <c r="D11" s="37"/>
      <c r="E11" s="76">
        <f>E12</f>
        <v>2297500</v>
      </c>
      <c r="F11" s="76">
        <f>F12</f>
        <v>2289669.35</v>
      </c>
      <c r="G11" s="77">
        <f t="shared" si="0"/>
        <v>7830.6499999999069</v>
      </c>
      <c r="I11" s="79"/>
    </row>
    <row r="12" spans="1:10" ht="83.1" customHeight="1" x14ac:dyDescent="0.3">
      <c r="A12" s="36"/>
      <c r="B12" s="36" t="s">
        <v>108</v>
      </c>
      <c r="C12" s="75">
        <v>5010000190</v>
      </c>
      <c r="D12" s="37" t="s">
        <v>109</v>
      </c>
      <c r="E12" s="76">
        <f>'приложение 5'!I34</f>
        <v>2297500</v>
      </c>
      <c r="F12" s="76">
        <f>'приложение 5'!J34</f>
        <v>2289669.35</v>
      </c>
      <c r="G12" s="77">
        <f t="shared" si="0"/>
        <v>7830.6499999999069</v>
      </c>
    </row>
    <row r="13" spans="1:10" ht="67.150000000000006" hidden="1" customHeight="1" x14ac:dyDescent="0.3">
      <c r="A13" s="36"/>
      <c r="B13" s="36" t="s">
        <v>110</v>
      </c>
      <c r="C13" s="75">
        <v>5010051200</v>
      </c>
      <c r="D13" s="37"/>
      <c r="E13" s="76">
        <f>E14</f>
        <v>0</v>
      </c>
      <c r="F13" s="76">
        <f>F14</f>
        <v>0</v>
      </c>
      <c r="G13" s="77">
        <f t="shared" si="0"/>
        <v>0</v>
      </c>
    </row>
    <row r="14" spans="1:10" ht="35.25" hidden="1" customHeight="1" x14ac:dyDescent="0.3">
      <c r="A14" s="36"/>
      <c r="B14" s="36" t="s">
        <v>111</v>
      </c>
      <c r="C14" s="75">
        <v>5010051200</v>
      </c>
      <c r="D14" s="37" t="s">
        <v>112</v>
      </c>
      <c r="E14" s="76">
        <f>'приложение 5'!I58</f>
        <v>0</v>
      </c>
      <c r="F14" s="76">
        <f>'приложение 5'!J58</f>
        <v>0</v>
      </c>
      <c r="G14" s="77">
        <f t="shared" si="0"/>
        <v>0</v>
      </c>
    </row>
    <row r="15" spans="1:10" ht="67.150000000000006" customHeight="1" x14ac:dyDescent="0.3">
      <c r="A15" s="36"/>
      <c r="B15" s="36" t="s">
        <v>113</v>
      </c>
      <c r="C15" s="75">
        <v>5010060070</v>
      </c>
      <c r="D15" s="37"/>
      <c r="E15" s="76">
        <f>E16</f>
        <v>63000</v>
      </c>
      <c r="F15" s="76">
        <f>F16</f>
        <v>0</v>
      </c>
      <c r="G15" s="77">
        <f t="shared" si="0"/>
        <v>63000</v>
      </c>
    </row>
    <row r="16" spans="1:10" ht="35.25" customHeight="1" x14ac:dyDescent="0.3">
      <c r="A16" s="36"/>
      <c r="B16" s="36" t="s">
        <v>111</v>
      </c>
      <c r="C16" s="75">
        <v>5010060070</v>
      </c>
      <c r="D16" s="37" t="s">
        <v>112</v>
      </c>
      <c r="E16" s="76">
        <f>'приложение 5'!I115+'приложение 5'!I137</f>
        <v>63000</v>
      </c>
      <c r="F16" s="76">
        <f>'приложение 5'!J115+'приложение 5'!J137</f>
        <v>0</v>
      </c>
      <c r="G16" s="77">
        <f t="shared" si="0"/>
        <v>63000</v>
      </c>
    </row>
    <row r="17" spans="1:7" ht="131.1" customHeight="1" x14ac:dyDescent="0.3">
      <c r="A17" s="36"/>
      <c r="B17" s="36" t="s">
        <v>114</v>
      </c>
      <c r="C17" s="75">
        <v>5010062600</v>
      </c>
      <c r="D17" s="37"/>
      <c r="E17" s="76">
        <f>E18</f>
        <v>63000</v>
      </c>
      <c r="F17" s="76">
        <f>F18</f>
        <v>0</v>
      </c>
      <c r="G17" s="77">
        <f t="shared" si="0"/>
        <v>63000</v>
      </c>
    </row>
    <row r="18" spans="1:7" ht="35.25" customHeight="1" x14ac:dyDescent="0.3">
      <c r="A18" s="36"/>
      <c r="B18" s="36" t="s">
        <v>111</v>
      </c>
      <c r="C18" s="75">
        <v>5010062600</v>
      </c>
      <c r="D18" s="37" t="s">
        <v>112</v>
      </c>
      <c r="E18" s="76">
        <f>'приложение 5'!I117+'приложение 5'!I139</f>
        <v>63000</v>
      </c>
      <c r="F18" s="76">
        <f>'приложение 5'!J117+'приложение 5'!J139</f>
        <v>0</v>
      </c>
      <c r="G18" s="77">
        <f t="shared" si="0"/>
        <v>63000</v>
      </c>
    </row>
    <row r="19" spans="1:7" ht="35.25" customHeight="1" x14ac:dyDescent="0.3">
      <c r="A19" s="36"/>
      <c r="B19" s="36" t="s">
        <v>115</v>
      </c>
      <c r="C19" s="75">
        <v>5020000000</v>
      </c>
      <c r="D19" s="37"/>
      <c r="E19" s="76">
        <f>E20+E24+E27+E31+E37+E34+E56+E41+E45+E49+E53</f>
        <v>159779481.31</v>
      </c>
      <c r="F19" s="76">
        <f>F20+F24+F27+F31+F37+F34+F56+F41+F45+F49+F53</f>
        <v>159185373.46000004</v>
      </c>
      <c r="G19" s="77">
        <f t="shared" si="0"/>
        <v>594107.84999996424</v>
      </c>
    </row>
    <row r="20" spans="1:7" ht="35.25" customHeight="1" x14ac:dyDescent="0.3">
      <c r="A20" s="36"/>
      <c r="B20" s="78" t="s">
        <v>107</v>
      </c>
      <c r="C20" s="75">
        <v>5020000190</v>
      </c>
      <c r="D20" s="37"/>
      <c r="E20" s="76">
        <f>E21+E22+E23</f>
        <v>143148581.31</v>
      </c>
      <c r="F20" s="76">
        <f>F21+F22+F23</f>
        <v>142556491.02000001</v>
      </c>
      <c r="G20" s="77">
        <f t="shared" si="0"/>
        <v>592090.28999999166</v>
      </c>
    </row>
    <row r="21" spans="1:7" ht="83.1" customHeight="1" x14ac:dyDescent="0.3">
      <c r="A21" s="36"/>
      <c r="B21" s="36" t="s">
        <v>108</v>
      </c>
      <c r="C21" s="75">
        <v>5020000190</v>
      </c>
      <c r="D21" s="37" t="s">
        <v>109</v>
      </c>
      <c r="E21" s="76">
        <f>'приложение 5'!I39+'приложение 5'!I333+'приложение 5'!I387+'приложение 5'!I412+'приложение 5'!I550+'приложение 5'!I647+'приложение 5'!I727+'приложение 5'!I776</f>
        <v>141318184.05000001</v>
      </c>
      <c r="F21" s="76">
        <f>'приложение 5'!J39+'приложение 5'!J333+'приложение 5'!J387+'приложение 5'!J412+'приложение 5'!J550+'приложение 5'!J647+'приложение 5'!J727+'приложение 5'!J776</f>
        <v>140737736.56</v>
      </c>
      <c r="G21" s="77">
        <f t="shared" si="0"/>
        <v>580447.49000000954</v>
      </c>
    </row>
    <row r="22" spans="1:7" ht="35.25" customHeight="1" x14ac:dyDescent="0.3">
      <c r="A22" s="36"/>
      <c r="B22" s="36" t="s">
        <v>111</v>
      </c>
      <c r="C22" s="75">
        <v>5020000190</v>
      </c>
      <c r="D22" s="37" t="s">
        <v>112</v>
      </c>
      <c r="E22" s="76">
        <f>'приложение 5'!I40+'приложение 5'!I334+'приложение 5'!I388+'приложение 5'!I413+'приложение 5'!I551+'приложение 5'!I648+'приложение 5'!I728+'приложение 5'!I777</f>
        <v>93803.599999999991</v>
      </c>
      <c r="F22" s="76">
        <f>'приложение 5'!J40+'приложение 5'!J334+'приложение 5'!J388+'приложение 5'!J413+'приложение 5'!J551+'приложение 5'!J648+'приложение 5'!J728+'приложение 5'!J777</f>
        <v>86329</v>
      </c>
      <c r="G22" s="77">
        <f t="shared" si="0"/>
        <v>7474.5999999999913</v>
      </c>
    </row>
    <row r="23" spans="1:7" ht="19.350000000000001" customHeight="1" x14ac:dyDescent="0.3">
      <c r="A23" s="36"/>
      <c r="B23" s="36" t="s">
        <v>116</v>
      </c>
      <c r="C23" s="75">
        <v>5020000190</v>
      </c>
      <c r="D23" s="37" t="s">
        <v>117</v>
      </c>
      <c r="E23" s="76">
        <f>'приложение 5'!I41+'приложение 5'!I335+'приложение 5'!I389+'приложение 5'!I414+'приложение 5'!I552+'приложение 5'!I649+'приложение 5'!I729+'приложение 5'!I778</f>
        <v>1736593.66</v>
      </c>
      <c r="F23" s="76">
        <f>'приложение 5'!J41+'приложение 5'!J335+'приложение 5'!J389+'приложение 5'!J414+'приложение 5'!J552+'приложение 5'!J649+'приложение 5'!J729+'приложение 5'!J778</f>
        <v>1732425.46</v>
      </c>
      <c r="G23" s="77">
        <f t="shared" si="0"/>
        <v>4168.1999999999534</v>
      </c>
    </row>
    <row r="24" spans="1:7" ht="163.15" customHeight="1" x14ac:dyDescent="0.3">
      <c r="A24" s="36"/>
      <c r="B24" s="36" t="s">
        <v>118</v>
      </c>
      <c r="C24" s="75">
        <v>5020060870</v>
      </c>
      <c r="D24" s="37"/>
      <c r="E24" s="76">
        <f>E25+E26</f>
        <v>723400</v>
      </c>
      <c r="F24" s="76">
        <f>F25+F26</f>
        <v>723396.58</v>
      </c>
      <c r="G24" s="77">
        <f t="shared" si="0"/>
        <v>3.4200000000419095</v>
      </c>
    </row>
    <row r="25" spans="1:7" ht="83.1" customHeight="1" x14ac:dyDescent="0.3">
      <c r="A25" s="36"/>
      <c r="B25" s="36" t="s">
        <v>108</v>
      </c>
      <c r="C25" s="75">
        <v>5020060870</v>
      </c>
      <c r="D25" s="37" t="s">
        <v>109</v>
      </c>
      <c r="E25" s="76">
        <f>'приложение 5'!I43</f>
        <v>683061.54</v>
      </c>
      <c r="F25" s="76">
        <f>'приложение 5'!J43</f>
        <v>683058.12</v>
      </c>
      <c r="G25" s="77">
        <f t="shared" si="0"/>
        <v>3.4200000000419095</v>
      </c>
    </row>
    <row r="26" spans="1:7" ht="35.25" customHeight="1" x14ac:dyDescent="0.3">
      <c r="A26" s="36"/>
      <c r="B26" s="36" t="s">
        <v>111</v>
      </c>
      <c r="C26" s="75">
        <v>5020060870</v>
      </c>
      <c r="D26" s="37" t="s">
        <v>112</v>
      </c>
      <c r="E26" s="76">
        <f>'приложение 5'!I44</f>
        <v>40338.46</v>
      </c>
      <c r="F26" s="76">
        <f>'приложение 5'!J44</f>
        <v>40338.46</v>
      </c>
      <c r="G26" s="77">
        <f t="shared" si="0"/>
        <v>0</v>
      </c>
    </row>
    <row r="27" spans="1:7" ht="67.150000000000006" hidden="1" customHeight="1" x14ac:dyDescent="0.3">
      <c r="A27" s="36"/>
      <c r="B27" s="36" t="s">
        <v>119</v>
      </c>
      <c r="C27" s="75">
        <v>5020060880</v>
      </c>
      <c r="D27" s="80"/>
      <c r="E27" s="76">
        <f>E28+E29+E30</f>
        <v>0</v>
      </c>
      <c r="F27" s="76">
        <f>F28+F29+F30</f>
        <v>0</v>
      </c>
      <c r="G27" s="77">
        <f t="shared" si="0"/>
        <v>0</v>
      </c>
    </row>
    <row r="28" spans="1:7" ht="83.1" hidden="1" customHeight="1" x14ac:dyDescent="0.3">
      <c r="A28" s="36"/>
      <c r="B28" s="36" t="s">
        <v>108</v>
      </c>
      <c r="C28" s="75">
        <v>5020060880</v>
      </c>
      <c r="D28" s="80">
        <v>100</v>
      </c>
      <c r="E28" s="76">
        <f>'приложение 5'!I808</f>
        <v>0</v>
      </c>
      <c r="F28" s="76">
        <f>'приложение 5'!J808</f>
        <v>0</v>
      </c>
      <c r="G28" s="77">
        <f t="shared" si="0"/>
        <v>0</v>
      </c>
    </row>
    <row r="29" spans="1:7" ht="35.25" hidden="1" customHeight="1" x14ac:dyDescent="0.3">
      <c r="A29" s="36"/>
      <c r="B29" s="36" t="s">
        <v>111</v>
      </c>
      <c r="C29" s="75">
        <v>5020060880</v>
      </c>
      <c r="D29" s="80">
        <v>200</v>
      </c>
      <c r="E29" s="76">
        <f>'приложение 5'!I809</f>
        <v>0</v>
      </c>
      <c r="F29" s="76">
        <f>'приложение 5'!J809</f>
        <v>0</v>
      </c>
      <c r="G29" s="77">
        <f t="shared" si="0"/>
        <v>0</v>
      </c>
    </row>
    <row r="30" spans="1:7" ht="19.350000000000001" hidden="1" customHeight="1" x14ac:dyDescent="0.3">
      <c r="A30" s="36"/>
      <c r="B30" s="36" t="s">
        <v>116</v>
      </c>
      <c r="C30" s="75">
        <v>5020060880</v>
      </c>
      <c r="D30" s="80">
        <v>800</v>
      </c>
      <c r="E30" s="76">
        <f>'приложение 5'!I810</f>
        <v>0</v>
      </c>
      <c r="F30" s="76">
        <f>'приложение 5'!J810</f>
        <v>0</v>
      </c>
      <c r="G30" s="77">
        <f t="shared" si="0"/>
        <v>0</v>
      </c>
    </row>
    <row r="31" spans="1:7" ht="67.150000000000006" hidden="1" customHeight="1" x14ac:dyDescent="0.3">
      <c r="A31" s="36"/>
      <c r="B31" s="78" t="s">
        <v>120</v>
      </c>
      <c r="C31" s="75">
        <v>5020060890</v>
      </c>
      <c r="D31" s="37"/>
      <c r="E31" s="76">
        <f>E32+E33</f>
        <v>0</v>
      </c>
      <c r="F31" s="76">
        <f>F32+F33</f>
        <v>0</v>
      </c>
      <c r="G31" s="77">
        <f t="shared" si="0"/>
        <v>0</v>
      </c>
    </row>
    <row r="32" spans="1:7" ht="83.1" hidden="1" customHeight="1" x14ac:dyDescent="0.3">
      <c r="A32" s="36"/>
      <c r="B32" s="36" t="s">
        <v>108</v>
      </c>
      <c r="C32" s="75">
        <v>5020060890</v>
      </c>
      <c r="D32" s="37" t="s">
        <v>109</v>
      </c>
      <c r="E32" s="76">
        <f>'приложение 5'!I46</f>
        <v>0</v>
      </c>
      <c r="F32" s="76">
        <f>'приложение 5'!J46</f>
        <v>0</v>
      </c>
      <c r="G32" s="77">
        <f t="shared" si="0"/>
        <v>0</v>
      </c>
    </row>
    <row r="33" spans="1:7" ht="35.25" hidden="1" customHeight="1" x14ac:dyDescent="0.3">
      <c r="A33" s="36"/>
      <c r="B33" s="36" t="s">
        <v>111</v>
      </c>
      <c r="C33" s="75">
        <v>5020060890</v>
      </c>
      <c r="D33" s="37" t="s">
        <v>112</v>
      </c>
      <c r="E33" s="76">
        <f>'приложение 5'!I47</f>
        <v>0</v>
      </c>
      <c r="F33" s="76">
        <f>'приложение 5'!J47</f>
        <v>0</v>
      </c>
      <c r="G33" s="77">
        <f t="shared" si="0"/>
        <v>0</v>
      </c>
    </row>
    <row r="34" spans="1:7" ht="51.2" customHeight="1" x14ac:dyDescent="0.3">
      <c r="A34" s="36"/>
      <c r="B34" s="81" t="s">
        <v>121</v>
      </c>
      <c r="C34" s="75">
        <v>5020060910</v>
      </c>
      <c r="D34" s="80"/>
      <c r="E34" s="76">
        <f>E35+E36</f>
        <v>1447200</v>
      </c>
      <c r="F34" s="76">
        <f>F35+F36</f>
        <v>1447200</v>
      </c>
      <c r="G34" s="77">
        <f t="shared" si="0"/>
        <v>0</v>
      </c>
    </row>
    <row r="35" spans="1:7" ht="83.1" customHeight="1" x14ac:dyDescent="0.3">
      <c r="A35" s="36"/>
      <c r="B35" s="36" t="s">
        <v>108</v>
      </c>
      <c r="C35" s="75">
        <v>5020060910</v>
      </c>
      <c r="D35" s="37" t="s">
        <v>109</v>
      </c>
      <c r="E35" s="76">
        <f>'приложение 5'!I391</f>
        <v>1285200</v>
      </c>
      <c r="F35" s="76">
        <f>'приложение 5'!J391</f>
        <v>1285200</v>
      </c>
      <c r="G35" s="77">
        <f t="shared" si="0"/>
        <v>0</v>
      </c>
    </row>
    <row r="36" spans="1:7" ht="35.25" customHeight="1" x14ac:dyDescent="0.3">
      <c r="A36" s="36"/>
      <c r="B36" s="36" t="s">
        <v>111</v>
      </c>
      <c r="C36" s="75">
        <v>5020060910</v>
      </c>
      <c r="D36" s="37" t="s">
        <v>112</v>
      </c>
      <c r="E36" s="76">
        <f>'приложение 5'!I392</f>
        <v>162000</v>
      </c>
      <c r="F36" s="76">
        <f>'приложение 5'!J392</f>
        <v>162000</v>
      </c>
      <c r="G36" s="77">
        <f t="shared" si="0"/>
        <v>0</v>
      </c>
    </row>
    <row r="37" spans="1:7" ht="67.150000000000006" hidden="1" customHeight="1" x14ac:dyDescent="0.3">
      <c r="A37" s="36"/>
      <c r="B37" s="36" t="s">
        <v>122</v>
      </c>
      <c r="C37" s="75">
        <v>5020069000</v>
      </c>
      <c r="D37" s="80"/>
      <c r="E37" s="76">
        <f>E38+E39+E40</f>
        <v>0</v>
      </c>
      <c r="F37" s="76">
        <f>F38+F39+F40</f>
        <v>0</v>
      </c>
      <c r="G37" s="77">
        <f t="shared" si="0"/>
        <v>0</v>
      </c>
    </row>
    <row r="38" spans="1:7" ht="83.1" hidden="1" customHeight="1" x14ac:dyDescent="0.3">
      <c r="A38" s="36"/>
      <c r="B38" s="36" t="s">
        <v>123</v>
      </c>
      <c r="C38" s="75">
        <v>5020069000</v>
      </c>
      <c r="D38" s="80">
        <v>100</v>
      </c>
      <c r="E38" s="76">
        <f>'приложение 5'!I812+'приложение 5'!I49+'приложение 5'!I820</f>
        <v>0</v>
      </c>
      <c r="F38" s="76">
        <f>'приложение 5'!J812+'приложение 5'!J49+'приложение 5'!J820</f>
        <v>0</v>
      </c>
      <c r="G38" s="77">
        <f t="shared" si="0"/>
        <v>0</v>
      </c>
    </row>
    <row r="39" spans="1:7" ht="35.25" hidden="1" customHeight="1" x14ac:dyDescent="0.3">
      <c r="A39" s="36"/>
      <c r="B39" s="36" t="s">
        <v>111</v>
      </c>
      <c r="C39" s="75">
        <v>5020069000</v>
      </c>
      <c r="D39" s="80">
        <v>200</v>
      </c>
      <c r="E39" s="76">
        <f>'приложение 5'!I813+'приложение 5'!I50+'приложение 5'!I821</f>
        <v>0</v>
      </c>
      <c r="F39" s="76">
        <f>'приложение 5'!J813+'приложение 5'!J50+'приложение 5'!J821</f>
        <v>0</v>
      </c>
      <c r="G39" s="77">
        <f t="shared" si="0"/>
        <v>0</v>
      </c>
    </row>
    <row r="40" spans="1:7" ht="19.350000000000001" hidden="1" customHeight="1" x14ac:dyDescent="0.3">
      <c r="A40" s="36"/>
      <c r="B40" s="36" t="s">
        <v>116</v>
      </c>
      <c r="C40" s="75">
        <v>5020069000</v>
      </c>
      <c r="D40" s="80">
        <v>800</v>
      </c>
      <c r="E40" s="76">
        <f>'приложение 5'!I814+'приложение 5'!I822</f>
        <v>0</v>
      </c>
      <c r="F40" s="76">
        <f>'приложение 5'!J814+'приложение 5'!J822</f>
        <v>0</v>
      </c>
      <c r="G40" s="77">
        <f t="shared" si="0"/>
        <v>0</v>
      </c>
    </row>
    <row r="41" spans="1:7" ht="211.15" customHeight="1" x14ac:dyDescent="0.3">
      <c r="A41" s="36"/>
      <c r="B41" s="36" t="s">
        <v>124</v>
      </c>
      <c r="C41" s="75">
        <v>5020069170</v>
      </c>
      <c r="D41" s="37"/>
      <c r="E41" s="76">
        <f>E42+E43+E44</f>
        <v>984500</v>
      </c>
      <c r="F41" s="76">
        <f>F42+F43+F44</f>
        <v>984491.02</v>
      </c>
      <c r="G41" s="77">
        <f t="shared" si="0"/>
        <v>8.9799999999813735</v>
      </c>
    </row>
    <row r="42" spans="1:7" ht="83.1" customHeight="1" x14ac:dyDescent="0.3">
      <c r="A42" s="36"/>
      <c r="B42" s="36" t="s">
        <v>123</v>
      </c>
      <c r="C42" s="75">
        <v>5020069170</v>
      </c>
      <c r="D42" s="37" t="s">
        <v>109</v>
      </c>
      <c r="E42" s="76">
        <f>'приложение 5'!I824</f>
        <v>947835.93</v>
      </c>
      <c r="F42" s="76">
        <f>'приложение 5'!J824</f>
        <v>947835.93</v>
      </c>
      <c r="G42" s="77">
        <f t="shared" si="0"/>
        <v>0</v>
      </c>
    </row>
    <row r="43" spans="1:7" ht="35.25" customHeight="1" x14ac:dyDescent="0.3">
      <c r="A43" s="36"/>
      <c r="B43" s="36" t="s">
        <v>111</v>
      </c>
      <c r="C43" s="75">
        <v>5020069170</v>
      </c>
      <c r="D43" s="37" t="s">
        <v>112</v>
      </c>
      <c r="E43" s="76">
        <f>'приложение 5'!I825</f>
        <v>36610</v>
      </c>
      <c r="F43" s="76">
        <f>'приложение 5'!J825</f>
        <v>36601.019999999997</v>
      </c>
      <c r="G43" s="77">
        <f t="shared" si="0"/>
        <v>8.9800000000032014</v>
      </c>
    </row>
    <row r="44" spans="1:7" ht="19.350000000000001" customHeight="1" x14ac:dyDescent="0.3">
      <c r="A44" s="36"/>
      <c r="B44" s="36" t="s">
        <v>116</v>
      </c>
      <c r="C44" s="75">
        <v>5020069170</v>
      </c>
      <c r="D44" s="37" t="s">
        <v>117</v>
      </c>
      <c r="E44" s="76">
        <f>'приложение 5'!I826</f>
        <v>54.07</v>
      </c>
      <c r="F44" s="76">
        <f>'приложение 5'!J826</f>
        <v>54.07</v>
      </c>
      <c r="G44" s="77">
        <f t="shared" si="0"/>
        <v>0</v>
      </c>
    </row>
    <row r="45" spans="1:7" ht="83.1" customHeight="1" x14ac:dyDescent="0.3">
      <c r="A45" s="36"/>
      <c r="B45" s="36" t="s">
        <v>125</v>
      </c>
      <c r="C45" s="75">
        <v>5020069180</v>
      </c>
      <c r="D45" s="37"/>
      <c r="E45" s="76">
        <f>E46+E47+E48</f>
        <v>723600</v>
      </c>
      <c r="F45" s="76">
        <f>F46+F47+F48</f>
        <v>723590.51</v>
      </c>
      <c r="G45" s="77">
        <f t="shared" si="0"/>
        <v>9.4899999999906868</v>
      </c>
    </row>
    <row r="46" spans="1:7" ht="83.1" customHeight="1" x14ac:dyDescent="0.3">
      <c r="A46" s="36"/>
      <c r="B46" s="36" t="s">
        <v>123</v>
      </c>
      <c r="C46" s="75">
        <v>5020069180</v>
      </c>
      <c r="D46" s="37" t="s">
        <v>109</v>
      </c>
      <c r="E46" s="76">
        <f>'приложение 5'!I828</f>
        <v>694522.98</v>
      </c>
      <c r="F46" s="76">
        <f>'приложение 5'!J828</f>
        <v>694522.98</v>
      </c>
      <c r="G46" s="77">
        <f t="shared" si="0"/>
        <v>0</v>
      </c>
    </row>
    <row r="47" spans="1:7" ht="35.25" customHeight="1" x14ac:dyDescent="0.3">
      <c r="A47" s="36"/>
      <c r="B47" s="36" t="s">
        <v>111</v>
      </c>
      <c r="C47" s="75">
        <v>5020069180</v>
      </c>
      <c r="D47" s="37" t="s">
        <v>112</v>
      </c>
      <c r="E47" s="76">
        <f>'приложение 5'!I829</f>
        <v>29050</v>
      </c>
      <c r="F47" s="76">
        <f>'приложение 5'!J829</f>
        <v>29040.51</v>
      </c>
      <c r="G47" s="77">
        <f t="shared" si="0"/>
        <v>9.4900000000016007</v>
      </c>
    </row>
    <row r="48" spans="1:7" ht="19.350000000000001" customHeight="1" x14ac:dyDescent="0.3">
      <c r="A48" s="36"/>
      <c r="B48" s="36" t="s">
        <v>116</v>
      </c>
      <c r="C48" s="75">
        <v>5020069180</v>
      </c>
      <c r="D48" s="37" t="s">
        <v>117</v>
      </c>
      <c r="E48" s="76">
        <f>'приложение 5'!I830</f>
        <v>27.019999999999996</v>
      </c>
      <c r="F48" s="76">
        <f>'приложение 5'!J830</f>
        <v>27.02</v>
      </c>
      <c r="G48" s="77">
        <f t="shared" si="0"/>
        <v>0</v>
      </c>
    </row>
    <row r="49" spans="1:7" ht="67.150000000000006" customHeight="1" x14ac:dyDescent="0.3">
      <c r="A49" s="36"/>
      <c r="B49" s="36" t="s">
        <v>119</v>
      </c>
      <c r="C49" s="75">
        <v>5020069190</v>
      </c>
      <c r="D49" s="37"/>
      <c r="E49" s="76">
        <f>E50+E51+E52</f>
        <v>8828600</v>
      </c>
      <c r="F49" s="76">
        <f>F50+F51+F52</f>
        <v>8826664.25</v>
      </c>
      <c r="G49" s="77">
        <f t="shared" si="0"/>
        <v>1935.75</v>
      </c>
    </row>
    <row r="50" spans="1:7" ht="83.1" customHeight="1" x14ac:dyDescent="0.3">
      <c r="A50" s="36"/>
      <c r="B50" s="36" t="s">
        <v>123</v>
      </c>
      <c r="C50" s="75">
        <v>5020069190</v>
      </c>
      <c r="D50" s="37" t="s">
        <v>109</v>
      </c>
      <c r="E50" s="76">
        <f>'приложение 5'!I832</f>
        <v>8474192.6699999999</v>
      </c>
      <c r="F50" s="76">
        <f>'приложение 5'!J832</f>
        <v>8474192.6699999999</v>
      </c>
      <c r="G50" s="77">
        <f t="shared" si="0"/>
        <v>0</v>
      </c>
    </row>
    <row r="51" spans="1:7" ht="35.25" customHeight="1" x14ac:dyDescent="0.3">
      <c r="A51" s="36"/>
      <c r="B51" s="36" t="s">
        <v>111</v>
      </c>
      <c r="C51" s="75">
        <v>5020069190</v>
      </c>
      <c r="D51" s="37" t="s">
        <v>112</v>
      </c>
      <c r="E51" s="76">
        <f>'приложение 5'!I833</f>
        <v>353960</v>
      </c>
      <c r="F51" s="76">
        <f>'приложение 5'!J833</f>
        <v>352024.25</v>
      </c>
      <c r="G51" s="77">
        <f t="shared" si="0"/>
        <v>1935.75</v>
      </c>
    </row>
    <row r="52" spans="1:7" ht="19.350000000000001" customHeight="1" x14ac:dyDescent="0.3">
      <c r="A52" s="36"/>
      <c r="B52" s="36" t="s">
        <v>116</v>
      </c>
      <c r="C52" s="75">
        <v>5020069190</v>
      </c>
      <c r="D52" s="37" t="s">
        <v>117</v>
      </c>
      <c r="E52" s="76">
        <f>'приложение 5'!I834</f>
        <v>447.33000000000004</v>
      </c>
      <c r="F52" s="76">
        <f>'приложение 5'!J834</f>
        <v>447.33</v>
      </c>
      <c r="G52" s="77">
        <f t="shared" si="0"/>
        <v>0</v>
      </c>
    </row>
    <row r="53" spans="1:7" ht="67.150000000000006" customHeight="1" x14ac:dyDescent="0.3">
      <c r="A53" s="36"/>
      <c r="B53" s="36" t="s">
        <v>120</v>
      </c>
      <c r="C53" s="75">
        <v>5020069200</v>
      </c>
      <c r="D53" s="37"/>
      <c r="E53" s="76">
        <f>E54+E55</f>
        <v>3923600</v>
      </c>
      <c r="F53" s="76">
        <f>F54+F55</f>
        <v>3923540.08</v>
      </c>
      <c r="G53" s="77">
        <f t="shared" si="0"/>
        <v>59.919999999925494</v>
      </c>
    </row>
    <row r="54" spans="1:7" ht="83.1" customHeight="1" x14ac:dyDescent="0.3">
      <c r="A54" s="36"/>
      <c r="B54" s="36" t="s">
        <v>108</v>
      </c>
      <c r="C54" s="75">
        <v>5020069200</v>
      </c>
      <c r="D54" s="37" t="s">
        <v>109</v>
      </c>
      <c r="E54" s="76">
        <f>'приложение 5'!I52</f>
        <v>3599600</v>
      </c>
      <c r="F54" s="76">
        <f>'приложение 5'!J52</f>
        <v>3599540.08</v>
      </c>
      <c r="G54" s="77">
        <f t="shared" si="0"/>
        <v>59.919999999925494</v>
      </c>
    </row>
    <row r="55" spans="1:7" ht="35.25" customHeight="1" x14ac:dyDescent="0.3">
      <c r="A55" s="36"/>
      <c r="B55" s="36" t="s">
        <v>111</v>
      </c>
      <c r="C55" s="75">
        <v>5020069200</v>
      </c>
      <c r="D55" s="37" t="s">
        <v>112</v>
      </c>
      <c r="E55" s="76">
        <f>'приложение 5'!I53</f>
        <v>324000</v>
      </c>
      <c r="F55" s="76">
        <f>'приложение 5'!J53</f>
        <v>324000</v>
      </c>
      <c r="G55" s="77">
        <f t="shared" si="0"/>
        <v>0</v>
      </c>
    </row>
    <row r="56" spans="1:7" ht="211.15" hidden="1" customHeight="1" x14ac:dyDescent="0.3">
      <c r="A56" s="36"/>
      <c r="B56" s="36" t="s">
        <v>124</v>
      </c>
      <c r="C56" s="75">
        <v>5020062340</v>
      </c>
      <c r="D56" s="50"/>
      <c r="E56" s="76">
        <f>E57+E58+E59</f>
        <v>0</v>
      </c>
      <c r="F56" s="76">
        <f>F57+F58+F59</f>
        <v>0</v>
      </c>
      <c r="G56" s="77">
        <f t="shared" si="0"/>
        <v>0</v>
      </c>
    </row>
    <row r="57" spans="1:7" ht="83.1" hidden="1" customHeight="1" x14ac:dyDescent="0.3">
      <c r="A57" s="36"/>
      <c r="B57" s="36" t="s">
        <v>123</v>
      </c>
      <c r="C57" s="75">
        <v>5020062340</v>
      </c>
      <c r="D57" s="50">
        <v>100</v>
      </c>
      <c r="E57" s="76">
        <f>'приложение 5'!I816</f>
        <v>0</v>
      </c>
      <c r="F57" s="76">
        <f>'приложение 5'!J816</f>
        <v>0</v>
      </c>
      <c r="G57" s="77">
        <f t="shared" si="0"/>
        <v>0</v>
      </c>
    </row>
    <row r="58" spans="1:7" ht="35.25" hidden="1" customHeight="1" x14ac:dyDescent="0.3">
      <c r="A58" s="36"/>
      <c r="B58" s="36" t="s">
        <v>111</v>
      </c>
      <c r="C58" s="75">
        <v>5020062340</v>
      </c>
      <c r="D58" s="37" t="s">
        <v>112</v>
      </c>
      <c r="E58" s="76">
        <f>'приложение 5'!I817</f>
        <v>0</v>
      </c>
      <c r="F58" s="76">
        <f>'приложение 5'!J817</f>
        <v>0</v>
      </c>
      <c r="G58" s="77">
        <f t="shared" si="0"/>
        <v>0</v>
      </c>
    </row>
    <row r="59" spans="1:7" ht="19.350000000000001" hidden="1" customHeight="1" x14ac:dyDescent="0.3">
      <c r="A59" s="36"/>
      <c r="B59" s="36" t="s">
        <v>116</v>
      </c>
      <c r="C59" s="75">
        <v>5020062340</v>
      </c>
      <c r="D59" s="37" t="s">
        <v>117</v>
      </c>
      <c r="E59" s="76">
        <f>'приложение 5'!I818</f>
        <v>0</v>
      </c>
      <c r="F59" s="76">
        <f>'приложение 5'!J818</f>
        <v>0</v>
      </c>
      <c r="G59" s="77">
        <f t="shared" si="0"/>
        <v>0</v>
      </c>
    </row>
    <row r="60" spans="1:7" s="63" customFormat="1" ht="35.25" customHeight="1" x14ac:dyDescent="0.3">
      <c r="A60" s="38" t="s">
        <v>36</v>
      </c>
      <c r="B60" s="38" t="s">
        <v>126</v>
      </c>
      <c r="C60" s="71">
        <v>5100000000</v>
      </c>
      <c r="D60" s="39"/>
      <c r="E60" s="73">
        <f>E80+E97+E94+E70+E63+E106+E100+E74+E103+E77+E61+E67+E72</f>
        <v>37904239.710000001</v>
      </c>
      <c r="F60" s="73">
        <f>F80+F97+F94+F70+F63+F106+F100+F74+F103+F77+F61+F67+F72</f>
        <v>26539848.359999996</v>
      </c>
      <c r="G60" s="67">
        <f t="shared" si="0"/>
        <v>11364391.350000005</v>
      </c>
    </row>
    <row r="61" spans="1:7" ht="67.150000000000006" customHeight="1" x14ac:dyDescent="0.3">
      <c r="A61" s="36"/>
      <c r="B61" s="36" t="s">
        <v>127</v>
      </c>
      <c r="C61" s="75">
        <v>5100010040</v>
      </c>
      <c r="D61" s="37"/>
      <c r="E61" s="76">
        <f>E62</f>
        <v>7534817.3499999996</v>
      </c>
      <c r="F61" s="76">
        <f>F62</f>
        <v>7186827.2699999996</v>
      </c>
      <c r="G61" s="77">
        <f t="shared" si="0"/>
        <v>347990.08000000007</v>
      </c>
    </row>
    <row r="62" spans="1:7" ht="35.25" customHeight="1" x14ac:dyDescent="0.3">
      <c r="A62" s="36"/>
      <c r="B62" s="36" t="s">
        <v>111</v>
      </c>
      <c r="C62" s="75">
        <v>5100010040</v>
      </c>
      <c r="D62" s="37" t="s">
        <v>112</v>
      </c>
      <c r="E62" s="76">
        <f>'приложение 5'!I147</f>
        <v>7534817.3499999996</v>
      </c>
      <c r="F62" s="76">
        <f>'приложение 5'!J147</f>
        <v>7186827.2699999996</v>
      </c>
      <c r="G62" s="77">
        <f t="shared" si="0"/>
        <v>347990.08000000007</v>
      </c>
    </row>
    <row r="63" spans="1:7" ht="51.2" customHeight="1" x14ac:dyDescent="0.3">
      <c r="A63" s="36"/>
      <c r="B63" s="36" t="s">
        <v>128</v>
      </c>
      <c r="C63" s="75">
        <v>5100010140</v>
      </c>
      <c r="D63" s="37"/>
      <c r="E63" s="76">
        <f>E65+E64+E66</f>
        <v>3926800</v>
      </c>
      <c r="F63" s="76">
        <f>F65+F64+F66</f>
        <v>3738269.6</v>
      </c>
      <c r="G63" s="77">
        <f t="shared" si="0"/>
        <v>188530.39999999991</v>
      </c>
    </row>
    <row r="64" spans="1:7" ht="35.25" customHeight="1" x14ac:dyDescent="0.3">
      <c r="A64" s="36"/>
      <c r="B64" s="36" t="s">
        <v>111</v>
      </c>
      <c r="C64" s="75">
        <v>5100010140</v>
      </c>
      <c r="D64" s="37" t="s">
        <v>112</v>
      </c>
      <c r="E64" s="76">
        <f>'приложение 5'!I213</f>
        <v>2726800</v>
      </c>
      <c r="F64" s="76">
        <f>'приложение 5'!J213</f>
        <v>2538269.6</v>
      </c>
      <c r="G64" s="77">
        <f t="shared" si="0"/>
        <v>188530.39999999991</v>
      </c>
    </row>
    <row r="65" spans="1:7" ht="35.25" hidden="1" customHeight="1" x14ac:dyDescent="0.3">
      <c r="A65" s="36"/>
      <c r="B65" s="36" t="s">
        <v>129</v>
      </c>
      <c r="C65" s="75">
        <v>5100010140</v>
      </c>
      <c r="D65" s="37" t="s">
        <v>130</v>
      </c>
      <c r="E65" s="76">
        <f>'приложение 5'!I214</f>
        <v>0</v>
      </c>
      <c r="F65" s="76">
        <f>'приложение 5'!J214</f>
        <v>0</v>
      </c>
      <c r="G65" s="77">
        <f t="shared" si="0"/>
        <v>0</v>
      </c>
    </row>
    <row r="66" spans="1:7" ht="35.25" customHeight="1" x14ac:dyDescent="0.3">
      <c r="A66" s="36"/>
      <c r="B66" s="36" t="s">
        <v>131</v>
      </c>
      <c r="C66" s="75">
        <v>5100010140</v>
      </c>
      <c r="D66" s="37" t="s">
        <v>132</v>
      </c>
      <c r="E66" s="76">
        <f>'приложение 5'!I215</f>
        <v>1200000</v>
      </c>
      <c r="F66" s="76">
        <f>'приложение 5'!J215</f>
        <v>1200000</v>
      </c>
      <c r="G66" s="77">
        <f t="shared" si="0"/>
        <v>0</v>
      </c>
    </row>
    <row r="67" spans="1:7" ht="35.25" customHeight="1" x14ac:dyDescent="0.3">
      <c r="A67" s="36"/>
      <c r="B67" s="36" t="s">
        <v>133</v>
      </c>
      <c r="C67" s="75">
        <v>5100010190</v>
      </c>
      <c r="D67" s="37"/>
      <c r="E67" s="76">
        <f>E68+E69</f>
        <v>2160000</v>
      </c>
      <c r="F67" s="76">
        <f>F68+F69</f>
        <v>2160000</v>
      </c>
      <c r="G67" s="77">
        <f t="shared" si="0"/>
        <v>0</v>
      </c>
    </row>
    <row r="68" spans="1:7" ht="35.25" customHeight="1" x14ac:dyDescent="0.3">
      <c r="A68" s="36"/>
      <c r="B68" s="36" t="s">
        <v>111</v>
      </c>
      <c r="C68" s="75">
        <v>5100010190</v>
      </c>
      <c r="D68" s="37" t="s">
        <v>112</v>
      </c>
      <c r="E68" s="76">
        <f>'приложение 5'!I652</f>
        <v>933000</v>
      </c>
      <c r="F68" s="76">
        <f>'приложение 5'!J652</f>
        <v>933000</v>
      </c>
      <c r="G68" s="77">
        <f t="shared" si="0"/>
        <v>0</v>
      </c>
    </row>
    <row r="69" spans="1:7" ht="35.25" customHeight="1" x14ac:dyDescent="0.3">
      <c r="A69" s="36"/>
      <c r="B69" s="36" t="s">
        <v>134</v>
      </c>
      <c r="C69" s="75">
        <v>5100010190</v>
      </c>
      <c r="D69" s="80">
        <v>600</v>
      </c>
      <c r="E69" s="76">
        <v>1227000</v>
      </c>
      <c r="F69" s="76">
        <v>1227000</v>
      </c>
      <c r="G69" s="77">
        <f t="shared" si="0"/>
        <v>0</v>
      </c>
    </row>
    <row r="70" spans="1:7" ht="51.2" customHeight="1" x14ac:dyDescent="0.3">
      <c r="A70" s="36"/>
      <c r="B70" s="36" t="s">
        <v>135</v>
      </c>
      <c r="C70" s="75" t="s">
        <v>136</v>
      </c>
      <c r="D70" s="37"/>
      <c r="E70" s="76">
        <f>E71</f>
        <v>9275740</v>
      </c>
      <c r="F70" s="76">
        <f>F71</f>
        <v>0</v>
      </c>
      <c r="G70" s="77">
        <f t="shared" si="0"/>
        <v>9275740</v>
      </c>
    </row>
    <row r="71" spans="1:7" ht="35.25" customHeight="1" x14ac:dyDescent="0.3">
      <c r="A71" s="36"/>
      <c r="B71" s="36" t="s">
        <v>137</v>
      </c>
      <c r="C71" s="75" t="s">
        <v>136</v>
      </c>
      <c r="D71" s="37" t="s">
        <v>130</v>
      </c>
      <c r="E71" s="76">
        <f>'приложение 5'!I217</f>
        <v>9275740</v>
      </c>
      <c r="F71" s="76">
        <f>'приложение 5'!J217</f>
        <v>0</v>
      </c>
      <c r="G71" s="77">
        <f t="shared" si="0"/>
        <v>9275740</v>
      </c>
    </row>
    <row r="72" spans="1:7" ht="35.25" customHeight="1" x14ac:dyDescent="0.3">
      <c r="A72" s="36"/>
      <c r="B72" s="36" t="s">
        <v>138</v>
      </c>
      <c r="C72" s="75" t="s">
        <v>139</v>
      </c>
      <c r="D72" s="37"/>
      <c r="E72" s="76">
        <f>E73</f>
        <v>2383000</v>
      </c>
      <c r="F72" s="76">
        <f>F73</f>
        <v>1054901.27</v>
      </c>
      <c r="G72" s="77">
        <f t="shared" ref="G72:G135" si="1">E72-F72</f>
        <v>1328098.73</v>
      </c>
    </row>
    <row r="73" spans="1:7" ht="35.25" customHeight="1" x14ac:dyDescent="0.3">
      <c r="A73" s="36"/>
      <c r="B73" s="36" t="s">
        <v>111</v>
      </c>
      <c r="C73" s="75" t="s">
        <v>139</v>
      </c>
      <c r="D73" s="37" t="s">
        <v>112</v>
      </c>
      <c r="E73" s="76">
        <f>'приложение 5'!I220</f>
        <v>2383000</v>
      </c>
      <c r="F73" s="76">
        <f>'приложение 5'!J220</f>
        <v>1054901.27</v>
      </c>
      <c r="G73" s="77">
        <f t="shared" si="1"/>
        <v>1328098.73</v>
      </c>
    </row>
    <row r="74" spans="1:7" ht="35.25" customHeight="1" x14ac:dyDescent="0.3">
      <c r="A74" s="36"/>
      <c r="B74" s="36" t="s">
        <v>140</v>
      </c>
      <c r="C74" s="75">
        <v>5110000000</v>
      </c>
      <c r="D74" s="37"/>
      <c r="E74" s="76">
        <f>E75</f>
        <v>434000</v>
      </c>
      <c r="F74" s="76">
        <f>F75</f>
        <v>434000</v>
      </c>
      <c r="G74" s="77">
        <f t="shared" si="1"/>
        <v>0</v>
      </c>
    </row>
    <row r="75" spans="1:7" ht="35.25" customHeight="1" x14ac:dyDescent="0.3">
      <c r="A75" s="36"/>
      <c r="B75" s="36" t="s">
        <v>140</v>
      </c>
      <c r="C75" s="75">
        <v>5110010550</v>
      </c>
      <c r="D75" s="37"/>
      <c r="E75" s="76">
        <f>E76</f>
        <v>434000</v>
      </c>
      <c r="F75" s="76">
        <f>F76</f>
        <v>434000</v>
      </c>
      <c r="G75" s="77">
        <f t="shared" si="1"/>
        <v>0</v>
      </c>
    </row>
    <row r="76" spans="1:7" ht="35.25" customHeight="1" x14ac:dyDescent="0.3">
      <c r="A76" s="36"/>
      <c r="B76" s="36" t="s">
        <v>111</v>
      </c>
      <c r="C76" s="75">
        <v>5110010550</v>
      </c>
      <c r="D76" s="37" t="s">
        <v>112</v>
      </c>
      <c r="E76" s="76">
        <f>'приложение 5'!I178</f>
        <v>434000</v>
      </c>
      <c r="F76" s="76">
        <f>'приложение 5'!J178</f>
        <v>434000</v>
      </c>
      <c r="G76" s="77">
        <f t="shared" si="1"/>
        <v>0</v>
      </c>
    </row>
    <row r="77" spans="1:7" ht="35.25" customHeight="1" x14ac:dyDescent="0.3">
      <c r="A77" s="36"/>
      <c r="B77" s="36" t="s">
        <v>141</v>
      </c>
      <c r="C77" s="75">
        <v>5120000000</v>
      </c>
      <c r="D77" s="37"/>
      <c r="E77" s="76">
        <f>E78</f>
        <v>1600000</v>
      </c>
      <c r="F77" s="76">
        <f>F78</f>
        <v>1598968</v>
      </c>
      <c r="G77" s="77">
        <f t="shared" si="1"/>
        <v>1032</v>
      </c>
    </row>
    <row r="78" spans="1:7" ht="35.25" customHeight="1" x14ac:dyDescent="0.3">
      <c r="A78" s="36"/>
      <c r="B78" s="36" t="s">
        <v>141</v>
      </c>
      <c r="C78" s="75">
        <v>5120010560</v>
      </c>
      <c r="D78" s="37"/>
      <c r="E78" s="76">
        <f>E79</f>
        <v>1600000</v>
      </c>
      <c r="F78" s="76">
        <f>F79</f>
        <v>1598968</v>
      </c>
      <c r="G78" s="77">
        <f t="shared" si="1"/>
        <v>1032</v>
      </c>
    </row>
    <row r="79" spans="1:7" ht="35.25" customHeight="1" x14ac:dyDescent="0.3">
      <c r="A79" s="36"/>
      <c r="B79" s="36" t="s">
        <v>111</v>
      </c>
      <c r="C79" s="75">
        <v>5120010560</v>
      </c>
      <c r="D79" s="37" t="s">
        <v>112</v>
      </c>
      <c r="E79" s="76">
        <f>'приложение 5'!I321+'приложение 5'!I71</f>
        <v>1600000</v>
      </c>
      <c r="F79" s="76">
        <f>'приложение 5'!J321+'приложение 5'!J71</f>
        <v>1598968</v>
      </c>
      <c r="G79" s="77">
        <f t="shared" si="1"/>
        <v>1032</v>
      </c>
    </row>
    <row r="80" spans="1:7" ht="19.350000000000001" customHeight="1" x14ac:dyDescent="0.3">
      <c r="A80" s="36"/>
      <c r="B80" s="36" t="s">
        <v>142</v>
      </c>
      <c r="C80" s="75">
        <v>5130000000</v>
      </c>
      <c r="D80" s="37"/>
      <c r="E80" s="76">
        <f>E81+E85+E88+E90+E92+E83</f>
        <v>5981882.3599999994</v>
      </c>
      <c r="F80" s="76">
        <f>F81+F85+F88+F90+F92+F83</f>
        <v>5980882.3599999994</v>
      </c>
      <c r="G80" s="77">
        <f t="shared" si="1"/>
        <v>1000</v>
      </c>
    </row>
    <row r="81" spans="1:7" ht="35.25" hidden="1" customHeight="1" x14ac:dyDescent="0.3">
      <c r="A81" s="36"/>
      <c r="B81" s="36" t="s">
        <v>143</v>
      </c>
      <c r="C81" s="75">
        <v>5130010040</v>
      </c>
      <c r="D81" s="37"/>
      <c r="E81" s="76">
        <f>E82</f>
        <v>0</v>
      </c>
      <c r="F81" s="76">
        <f>F82</f>
        <v>0</v>
      </c>
      <c r="G81" s="77">
        <f t="shared" si="1"/>
        <v>0</v>
      </c>
    </row>
    <row r="82" spans="1:7" ht="35.25" hidden="1" customHeight="1" x14ac:dyDescent="0.3">
      <c r="A82" s="36"/>
      <c r="B82" s="36" t="s">
        <v>111</v>
      </c>
      <c r="C82" s="75">
        <v>5130010040</v>
      </c>
      <c r="D82" s="37" t="s">
        <v>112</v>
      </c>
      <c r="E82" s="76">
        <f>'приложение 5'!I150</f>
        <v>0</v>
      </c>
      <c r="F82" s="76">
        <f>'приложение 5'!J150</f>
        <v>0</v>
      </c>
      <c r="G82" s="77">
        <f t="shared" si="1"/>
        <v>0</v>
      </c>
    </row>
    <row r="83" spans="1:7" ht="67.150000000000006" customHeight="1" x14ac:dyDescent="0.3">
      <c r="A83" s="36"/>
      <c r="B83" s="36" t="s">
        <v>144</v>
      </c>
      <c r="C83" s="75">
        <v>5130010070</v>
      </c>
      <c r="D83" s="37"/>
      <c r="E83" s="76">
        <f>E84</f>
        <v>898414</v>
      </c>
      <c r="F83" s="76">
        <f>F84</f>
        <v>898414</v>
      </c>
      <c r="G83" s="77">
        <f t="shared" si="1"/>
        <v>0</v>
      </c>
    </row>
    <row r="84" spans="1:7" ht="35.25" customHeight="1" x14ac:dyDescent="0.3">
      <c r="A84" s="36"/>
      <c r="B84" s="36" t="s">
        <v>111</v>
      </c>
      <c r="C84" s="75">
        <v>5130010070</v>
      </c>
      <c r="D84" s="37" t="s">
        <v>112</v>
      </c>
      <c r="E84" s="76">
        <f>'приложение 5'!I74+'приложение 5'!I167</f>
        <v>898414</v>
      </c>
      <c r="F84" s="76">
        <f>'приложение 5'!J74+'приложение 5'!J167</f>
        <v>898414</v>
      </c>
      <c r="G84" s="77">
        <f t="shared" si="1"/>
        <v>0</v>
      </c>
    </row>
    <row r="85" spans="1:7" ht="35.25" customHeight="1" x14ac:dyDescent="0.3">
      <c r="A85" s="36"/>
      <c r="B85" s="36" t="s">
        <v>145</v>
      </c>
      <c r="C85" s="75">
        <v>5130010220</v>
      </c>
      <c r="D85" s="37"/>
      <c r="E85" s="76">
        <f>E86+E87</f>
        <v>4101468.36</v>
      </c>
      <c r="F85" s="76">
        <f>F86+F87</f>
        <v>4101468.36</v>
      </c>
      <c r="G85" s="77">
        <f t="shared" si="1"/>
        <v>0</v>
      </c>
    </row>
    <row r="86" spans="1:7" ht="35.25" customHeight="1" x14ac:dyDescent="0.3">
      <c r="A86" s="36"/>
      <c r="B86" s="36" t="s">
        <v>111</v>
      </c>
      <c r="C86" s="75">
        <v>5130010220</v>
      </c>
      <c r="D86" s="37" t="s">
        <v>112</v>
      </c>
      <c r="E86" s="76">
        <f>'приложение 5'!I152+'приложение 5'!I747+'приложение 5'!I656</f>
        <v>292500</v>
      </c>
      <c r="F86" s="76">
        <f>'приложение 5'!J152+'приложение 5'!J747+'приложение 5'!J656</f>
        <v>292500</v>
      </c>
      <c r="G86" s="77">
        <f t="shared" si="1"/>
        <v>0</v>
      </c>
    </row>
    <row r="87" spans="1:7" ht="35.25" customHeight="1" x14ac:dyDescent="0.3">
      <c r="A87" s="36"/>
      <c r="B87" s="36" t="s">
        <v>146</v>
      </c>
      <c r="C87" s="75">
        <v>5130010220</v>
      </c>
      <c r="D87" s="37" t="s">
        <v>147</v>
      </c>
      <c r="E87" s="76">
        <f>'приложение 5'!I618+'приложение 5'!I661+'приложение 5'!I657+'приложение 5'!I556</f>
        <v>3808968.36</v>
      </c>
      <c r="F87" s="76">
        <f>'приложение 5'!J618+'приложение 5'!J661+'приложение 5'!J657+'приложение 5'!J556</f>
        <v>3808968.36</v>
      </c>
      <c r="G87" s="77">
        <f t="shared" si="1"/>
        <v>0</v>
      </c>
    </row>
    <row r="88" spans="1:7" ht="35.25" customHeight="1" x14ac:dyDescent="0.3">
      <c r="A88" s="36"/>
      <c r="B88" s="36" t="s">
        <v>148</v>
      </c>
      <c r="C88" s="75">
        <v>5130010490</v>
      </c>
      <c r="D88" s="37"/>
      <c r="E88" s="76">
        <f>E89</f>
        <v>55000</v>
      </c>
      <c r="F88" s="76">
        <f>F89</f>
        <v>55000</v>
      </c>
      <c r="G88" s="77">
        <f t="shared" si="1"/>
        <v>0</v>
      </c>
    </row>
    <row r="89" spans="1:7" ht="35.25" customHeight="1" x14ac:dyDescent="0.3">
      <c r="A89" s="36"/>
      <c r="B89" s="36" t="s">
        <v>111</v>
      </c>
      <c r="C89" s="75">
        <v>5130010490</v>
      </c>
      <c r="D89" s="37" t="s">
        <v>112</v>
      </c>
      <c r="E89" s="76">
        <f>'приложение 5'!I154</f>
        <v>55000</v>
      </c>
      <c r="F89" s="76">
        <f>'приложение 5'!J154</f>
        <v>55000</v>
      </c>
      <c r="G89" s="77">
        <f t="shared" si="1"/>
        <v>0</v>
      </c>
    </row>
    <row r="90" spans="1:7" ht="99.2" customHeight="1" x14ac:dyDescent="0.3">
      <c r="A90" s="36"/>
      <c r="B90" s="36" t="s">
        <v>149</v>
      </c>
      <c r="C90" s="75">
        <v>5130010500</v>
      </c>
      <c r="D90" s="37"/>
      <c r="E90" s="76">
        <f>E91</f>
        <v>777000</v>
      </c>
      <c r="F90" s="76">
        <f>F91</f>
        <v>777000</v>
      </c>
      <c r="G90" s="77">
        <f t="shared" si="1"/>
        <v>0</v>
      </c>
    </row>
    <row r="91" spans="1:7" ht="35.25" customHeight="1" x14ac:dyDescent="0.3">
      <c r="A91" s="36"/>
      <c r="B91" s="36" t="s">
        <v>111</v>
      </c>
      <c r="C91" s="75">
        <v>5130010500</v>
      </c>
      <c r="D91" s="37" t="s">
        <v>112</v>
      </c>
      <c r="E91" s="76">
        <f>'приложение 5'!I749+'приложение 5'!I659</f>
        <v>777000</v>
      </c>
      <c r="F91" s="76">
        <f>'приложение 5'!J749+'приложение 5'!J659</f>
        <v>777000</v>
      </c>
      <c r="G91" s="77">
        <f t="shared" si="1"/>
        <v>0</v>
      </c>
    </row>
    <row r="92" spans="1:7" ht="51.2" customHeight="1" x14ac:dyDescent="0.3">
      <c r="A92" s="36"/>
      <c r="B92" s="36" t="s">
        <v>150</v>
      </c>
      <c r="C92" s="75">
        <v>5130010530</v>
      </c>
      <c r="D92" s="37"/>
      <c r="E92" s="76">
        <f>E93</f>
        <v>150000</v>
      </c>
      <c r="F92" s="76">
        <f>F93</f>
        <v>149000</v>
      </c>
      <c r="G92" s="77">
        <f t="shared" si="1"/>
        <v>1000</v>
      </c>
    </row>
    <row r="93" spans="1:7" ht="35.25" customHeight="1" x14ac:dyDescent="0.3">
      <c r="A93" s="36"/>
      <c r="B93" s="36" t="s">
        <v>111</v>
      </c>
      <c r="C93" s="75">
        <v>5130010530</v>
      </c>
      <c r="D93" s="37" t="s">
        <v>112</v>
      </c>
      <c r="E93" s="76">
        <f>'приложение 5'!I156</f>
        <v>150000</v>
      </c>
      <c r="F93" s="76">
        <f>'приложение 5'!J156</f>
        <v>149000</v>
      </c>
      <c r="G93" s="77">
        <f t="shared" si="1"/>
        <v>1000</v>
      </c>
    </row>
    <row r="94" spans="1:7" ht="35.25" customHeight="1" x14ac:dyDescent="0.3">
      <c r="A94" s="36"/>
      <c r="B94" s="36" t="s">
        <v>151</v>
      </c>
      <c r="C94" s="75">
        <v>5140000000</v>
      </c>
      <c r="D94" s="37"/>
      <c r="E94" s="76">
        <f>E95</f>
        <v>1099000</v>
      </c>
      <c r="F94" s="76">
        <f>F95</f>
        <v>1099000</v>
      </c>
      <c r="G94" s="77">
        <f t="shared" si="1"/>
        <v>0</v>
      </c>
    </row>
    <row r="95" spans="1:7" ht="35.25" customHeight="1" x14ac:dyDescent="0.3">
      <c r="A95" s="36"/>
      <c r="B95" s="36" t="s">
        <v>151</v>
      </c>
      <c r="C95" s="75">
        <v>5140010610</v>
      </c>
      <c r="D95" s="37"/>
      <c r="E95" s="76">
        <f>E96</f>
        <v>1099000</v>
      </c>
      <c r="F95" s="76">
        <f>F96</f>
        <v>1099000</v>
      </c>
      <c r="G95" s="77">
        <f t="shared" si="1"/>
        <v>0</v>
      </c>
    </row>
    <row r="96" spans="1:7" ht="35.25" customHeight="1" x14ac:dyDescent="0.3">
      <c r="A96" s="36"/>
      <c r="B96" s="36" t="s">
        <v>111</v>
      </c>
      <c r="C96" s="75">
        <v>5140010610</v>
      </c>
      <c r="D96" s="37" t="s">
        <v>112</v>
      </c>
      <c r="E96" s="76">
        <f>'приложение 5'!I752+'приложение 5'!I664</f>
        <v>1099000</v>
      </c>
      <c r="F96" s="76">
        <f>'приложение 5'!J752+'приложение 5'!J664</f>
        <v>1099000</v>
      </c>
      <c r="G96" s="77">
        <f t="shared" si="1"/>
        <v>0</v>
      </c>
    </row>
    <row r="97" spans="1:7" ht="51.2" hidden="1" customHeight="1" x14ac:dyDescent="0.3">
      <c r="A97" s="36"/>
      <c r="B97" s="36" t="s">
        <v>152</v>
      </c>
      <c r="C97" s="75">
        <v>5150000000</v>
      </c>
      <c r="D97" s="37"/>
      <c r="E97" s="76">
        <f>E98</f>
        <v>0</v>
      </c>
      <c r="F97" s="76">
        <f>F98</f>
        <v>0</v>
      </c>
      <c r="G97" s="77">
        <f t="shared" si="1"/>
        <v>0</v>
      </c>
    </row>
    <row r="98" spans="1:7" ht="51.2" hidden="1" customHeight="1" x14ac:dyDescent="0.3">
      <c r="A98" s="36"/>
      <c r="B98" s="36" t="s">
        <v>152</v>
      </c>
      <c r="C98" s="75">
        <v>5150010720</v>
      </c>
      <c r="D98" s="37"/>
      <c r="E98" s="76">
        <f>E99</f>
        <v>0</v>
      </c>
      <c r="F98" s="76">
        <f>F99</f>
        <v>0</v>
      </c>
      <c r="G98" s="77">
        <f t="shared" si="1"/>
        <v>0</v>
      </c>
    </row>
    <row r="99" spans="1:7" ht="35.25" hidden="1" customHeight="1" x14ac:dyDescent="0.3">
      <c r="A99" s="36"/>
      <c r="B99" s="36" t="s">
        <v>111</v>
      </c>
      <c r="C99" s="75">
        <v>5150010720</v>
      </c>
      <c r="D99" s="37" t="s">
        <v>112</v>
      </c>
      <c r="E99" s="76">
        <f>'приложение 5'!I159</f>
        <v>0</v>
      </c>
      <c r="F99" s="76">
        <f>'приложение 5'!J159</f>
        <v>0</v>
      </c>
      <c r="G99" s="77">
        <f t="shared" si="1"/>
        <v>0</v>
      </c>
    </row>
    <row r="100" spans="1:7" ht="35.25" customHeight="1" x14ac:dyDescent="0.3">
      <c r="A100" s="36"/>
      <c r="B100" s="36" t="s">
        <v>153</v>
      </c>
      <c r="C100" s="75">
        <v>5160000000</v>
      </c>
      <c r="D100" s="37"/>
      <c r="E100" s="76">
        <f>E101</f>
        <v>300000</v>
      </c>
      <c r="F100" s="76">
        <f>F101</f>
        <v>78000</v>
      </c>
      <c r="G100" s="77">
        <f t="shared" si="1"/>
        <v>222000</v>
      </c>
    </row>
    <row r="101" spans="1:7" ht="35.25" customHeight="1" x14ac:dyDescent="0.3">
      <c r="A101" s="36"/>
      <c r="B101" s="36" t="s">
        <v>153</v>
      </c>
      <c r="C101" s="75">
        <v>5160010670</v>
      </c>
      <c r="D101" s="37"/>
      <c r="E101" s="76">
        <f>E102</f>
        <v>300000</v>
      </c>
      <c r="F101" s="76">
        <f>F102</f>
        <v>78000</v>
      </c>
      <c r="G101" s="77">
        <f t="shared" si="1"/>
        <v>222000</v>
      </c>
    </row>
    <row r="102" spans="1:7" ht="35.25" customHeight="1" x14ac:dyDescent="0.3">
      <c r="A102" s="36"/>
      <c r="B102" s="36" t="s">
        <v>111</v>
      </c>
      <c r="C102" s="75">
        <v>5160010670</v>
      </c>
      <c r="D102" s="37" t="s">
        <v>112</v>
      </c>
      <c r="E102" s="76">
        <f>'приложение 5'!I77</f>
        <v>300000</v>
      </c>
      <c r="F102" s="76">
        <f>'приложение 5'!J77</f>
        <v>78000</v>
      </c>
      <c r="G102" s="77">
        <f t="shared" si="1"/>
        <v>222000</v>
      </c>
    </row>
    <row r="103" spans="1:7" ht="51.2" customHeight="1" x14ac:dyDescent="0.3">
      <c r="A103" s="36"/>
      <c r="B103" s="36" t="s">
        <v>154</v>
      </c>
      <c r="C103" s="75">
        <v>5170000000</v>
      </c>
      <c r="D103" s="37"/>
      <c r="E103" s="76">
        <f>E104</f>
        <v>300000</v>
      </c>
      <c r="F103" s="76">
        <f>F104</f>
        <v>300000</v>
      </c>
      <c r="G103" s="77">
        <f t="shared" si="1"/>
        <v>0</v>
      </c>
    </row>
    <row r="104" spans="1:7" ht="51.2" customHeight="1" x14ac:dyDescent="0.3">
      <c r="A104" s="36"/>
      <c r="B104" s="36" t="s">
        <v>154</v>
      </c>
      <c r="C104" s="75">
        <v>5170010400</v>
      </c>
      <c r="D104" s="37"/>
      <c r="E104" s="76">
        <f>E105</f>
        <v>300000</v>
      </c>
      <c r="F104" s="76">
        <f>F105</f>
        <v>300000</v>
      </c>
      <c r="G104" s="77">
        <f t="shared" si="1"/>
        <v>0</v>
      </c>
    </row>
    <row r="105" spans="1:7" ht="35.25" customHeight="1" x14ac:dyDescent="0.3">
      <c r="A105" s="36"/>
      <c r="B105" s="36" t="s">
        <v>111</v>
      </c>
      <c r="C105" s="75">
        <v>5170010400</v>
      </c>
      <c r="D105" s="37" t="s">
        <v>112</v>
      </c>
      <c r="E105" s="76">
        <f>'приложение 5'!I181</f>
        <v>300000</v>
      </c>
      <c r="F105" s="76">
        <f>'приложение 5'!J181</f>
        <v>300000</v>
      </c>
      <c r="G105" s="77">
        <f t="shared" si="1"/>
        <v>0</v>
      </c>
    </row>
    <row r="106" spans="1:7" ht="51.2" customHeight="1" x14ac:dyDescent="0.3">
      <c r="A106" s="36"/>
      <c r="B106" s="36" t="s">
        <v>155</v>
      </c>
      <c r="C106" s="75">
        <v>5190000000</v>
      </c>
      <c r="D106" s="37"/>
      <c r="E106" s="76">
        <f>E107</f>
        <v>2909000</v>
      </c>
      <c r="F106" s="76">
        <f>F107</f>
        <v>2908999.86</v>
      </c>
      <c r="G106" s="77">
        <f t="shared" si="1"/>
        <v>0.14000000013038516</v>
      </c>
    </row>
    <row r="107" spans="1:7" ht="51.2" customHeight="1" x14ac:dyDescent="0.3">
      <c r="A107" s="36"/>
      <c r="B107" s="36" t="s">
        <v>155</v>
      </c>
      <c r="C107" s="75">
        <v>5190010780</v>
      </c>
      <c r="D107" s="37"/>
      <c r="E107" s="76">
        <f>E108</f>
        <v>2909000</v>
      </c>
      <c r="F107" s="76">
        <f>F108</f>
        <v>2908999.86</v>
      </c>
      <c r="G107" s="77">
        <f t="shared" si="1"/>
        <v>0.14000000013038516</v>
      </c>
    </row>
    <row r="108" spans="1:7" ht="35.25" customHeight="1" x14ac:dyDescent="0.3">
      <c r="A108" s="36"/>
      <c r="B108" s="36" t="s">
        <v>111</v>
      </c>
      <c r="C108" s="75">
        <v>5190010780</v>
      </c>
      <c r="D108" s="37" t="s">
        <v>112</v>
      </c>
      <c r="E108" s="76">
        <f>'приложение 5'!I340+'приложение 5'!I80</f>
        <v>2909000</v>
      </c>
      <c r="F108" s="76">
        <f>'приложение 5'!J340+'приложение 5'!J80</f>
        <v>2908999.86</v>
      </c>
      <c r="G108" s="77">
        <f t="shared" si="1"/>
        <v>0.14000000013038516</v>
      </c>
    </row>
    <row r="109" spans="1:7" s="63" customFormat="1" ht="35.25" customHeight="1" x14ac:dyDescent="0.3">
      <c r="A109" s="38" t="s">
        <v>44</v>
      </c>
      <c r="B109" s="38" t="s">
        <v>156</v>
      </c>
      <c r="C109" s="71">
        <v>5200000000</v>
      </c>
      <c r="D109" s="39"/>
      <c r="E109" s="73">
        <f>E110+E115+E122+E128+E138+E143+E133</f>
        <v>214977341.16999999</v>
      </c>
      <c r="F109" s="73">
        <f>F110+F115+F122+F128+F138+F143+F133</f>
        <v>209804847.61999997</v>
      </c>
      <c r="G109" s="67">
        <f t="shared" si="1"/>
        <v>5172493.5500000119</v>
      </c>
    </row>
    <row r="110" spans="1:7" ht="19.350000000000001" customHeight="1" x14ac:dyDescent="0.3">
      <c r="A110" s="36"/>
      <c r="B110" s="36" t="s">
        <v>157</v>
      </c>
      <c r="C110" s="75">
        <v>5210000000</v>
      </c>
      <c r="D110" s="37"/>
      <c r="E110" s="76">
        <f>E111</f>
        <v>98623390</v>
      </c>
      <c r="F110" s="76">
        <f>F111</f>
        <v>98402258.799999997</v>
      </c>
      <c r="G110" s="77">
        <f t="shared" si="1"/>
        <v>221131.20000000298</v>
      </c>
    </row>
    <row r="111" spans="1:7" ht="35.25" customHeight="1" x14ac:dyDescent="0.3">
      <c r="A111" s="36"/>
      <c r="B111" s="78" t="s">
        <v>158</v>
      </c>
      <c r="C111" s="75">
        <v>5210000590</v>
      </c>
      <c r="D111" s="37"/>
      <c r="E111" s="76">
        <f>E112+E113+E114</f>
        <v>98623390</v>
      </c>
      <c r="F111" s="76">
        <f>F112+F113+F114</f>
        <v>98402258.799999997</v>
      </c>
      <c r="G111" s="77">
        <f t="shared" si="1"/>
        <v>221131.20000000298</v>
      </c>
    </row>
    <row r="112" spans="1:7" ht="83.1" customHeight="1" x14ac:dyDescent="0.3">
      <c r="A112" s="36"/>
      <c r="B112" s="36" t="s">
        <v>108</v>
      </c>
      <c r="C112" s="75">
        <v>5210000590</v>
      </c>
      <c r="D112" s="37" t="s">
        <v>109</v>
      </c>
      <c r="E112" s="76">
        <f>'приложение 5'!I270+'приложение 5'!I84</f>
        <v>85744459.650000006</v>
      </c>
      <c r="F112" s="76">
        <f>'приложение 5'!J270+'приложение 5'!J84</f>
        <v>85738855.200000003</v>
      </c>
      <c r="G112" s="77">
        <f t="shared" si="1"/>
        <v>5604.4500000029802</v>
      </c>
    </row>
    <row r="113" spans="1:7" ht="35.25" customHeight="1" x14ac:dyDescent="0.3">
      <c r="A113" s="36"/>
      <c r="B113" s="36" t="s">
        <v>111</v>
      </c>
      <c r="C113" s="75">
        <v>5210000590</v>
      </c>
      <c r="D113" s="37" t="s">
        <v>112</v>
      </c>
      <c r="E113" s="76">
        <f>'приложение 5'!I271+'приложение 5'!I85</f>
        <v>12669613.780000001</v>
      </c>
      <c r="F113" s="76">
        <f>'приложение 5'!J271+'приложение 5'!J85</f>
        <v>12454087.109999999</v>
      </c>
      <c r="G113" s="77">
        <f t="shared" si="1"/>
        <v>215526.67000000179</v>
      </c>
    </row>
    <row r="114" spans="1:7" ht="19.350000000000001" customHeight="1" x14ac:dyDescent="0.3">
      <c r="A114" s="36"/>
      <c r="B114" s="36" t="s">
        <v>116</v>
      </c>
      <c r="C114" s="75">
        <v>5210000590</v>
      </c>
      <c r="D114" s="37" t="s">
        <v>117</v>
      </c>
      <c r="E114" s="76">
        <f>'приложение 5'!I272+'приложение 5'!I86</f>
        <v>209316.57</v>
      </c>
      <c r="F114" s="76">
        <f>'приложение 5'!J272+'приложение 5'!J86</f>
        <v>209316.49</v>
      </c>
      <c r="G114" s="77">
        <f t="shared" si="1"/>
        <v>8.0000000016298145E-2</v>
      </c>
    </row>
    <row r="115" spans="1:7" ht="19.350000000000001" customHeight="1" x14ac:dyDescent="0.3">
      <c r="A115" s="36"/>
      <c r="B115" s="82" t="s">
        <v>159</v>
      </c>
      <c r="C115" s="75">
        <v>5220000000</v>
      </c>
      <c r="D115" s="37"/>
      <c r="E115" s="76">
        <f>E116+E120</f>
        <v>29981529</v>
      </c>
      <c r="F115" s="76">
        <f>F116+F120</f>
        <v>26886283.899999999</v>
      </c>
      <c r="G115" s="77">
        <f t="shared" si="1"/>
        <v>3095245.1000000015</v>
      </c>
    </row>
    <row r="116" spans="1:7" ht="35.25" customHeight="1" x14ac:dyDescent="0.3">
      <c r="A116" s="36"/>
      <c r="B116" s="78" t="s">
        <v>158</v>
      </c>
      <c r="C116" s="75">
        <v>5220000590</v>
      </c>
      <c r="D116" s="37"/>
      <c r="E116" s="76">
        <f>E117+E118+E119</f>
        <v>29981529</v>
      </c>
      <c r="F116" s="76">
        <f>F117+F118+F119</f>
        <v>26886283.899999999</v>
      </c>
      <c r="G116" s="77">
        <f t="shared" si="1"/>
        <v>3095245.1000000015</v>
      </c>
    </row>
    <row r="117" spans="1:7" ht="83.1" customHeight="1" x14ac:dyDescent="0.3">
      <c r="A117" s="36"/>
      <c r="B117" s="36" t="s">
        <v>108</v>
      </c>
      <c r="C117" s="75">
        <v>5220000590</v>
      </c>
      <c r="D117" s="37" t="s">
        <v>109</v>
      </c>
      <c r="E117" s="76">
        <f>'приложение 5'!I89</f>
        <v>11915557</v>
      </c>
      <c r="F117" s="76">
        <f>'приложение 5'!J89</f>
        <v>11877118.32</v>
      </c>
      <c r="G117" s="77">
        <f t="shared" si="1"/>
        <v>38438.679999999702</v>
      </c>
    </row>
    <row r="118" spans="1:7" ht="35.25" customHeight="1" x14ac:dyDescent="0.3">
      <c r="A118" s="36"/>
      <c r="B118" s="36" t="s">
        <v>111</v>
      </c>
      <c r="C118" s="75">
        <v>5220000590</v>
      </c>
      <c r="D118" s="37" t="s">
        <v>112</v>
      </c>
      <c r="E118" s="76">
        <f>'приложение 5'!I90</f>
        <v>17930550</v>
      </c>
      <c r="F118" s="76">
        <f>'приложение 5'!J90</f>
        <v>14873743.59</v>
      </c>
      <c r="G118" s="77">
        <f t="shared" si="1"/>
        <v>3056806.41</v>
      </c>
    </row>
    <row r="119" spans="1:7" ht="19.350000000000001" customHeight="1" x14ac:dyDescent="0.3">
      <c r="A119" s="36"/>
      <c r="B119" s="36" t="s">
        <v>116</v>
      </c>
      <c r="C119" s="75">
        <v>5220000590</v>
      </c>
      <c r="D119" s="37" t="s">
        <v>117</v>
      </c>
      <c r="E119" s="76">
        <f>'приложение 5'!I91</f>
        <v>135422</v>
      </c>
      <c r="F119" s="76">
        <f>'приложение 5'!J91</f>
        <v>135421.99</v>
      </c>
      <c r="G119" s="77">
        <f t="shared" si="1"/>
        <v>1.0000000009313226E-2</v>
      </c>
    </row>
    <row r="120" spans="1:7" ht="35.25" hidden="1" customHeight="1" x14ac:dyDescent="0.3">
      <c r="A120" s="36"/>
      <c r="B120" s="36" t="s">
        <v>160</v>
      </c>
      <c r="C120" s="75" t="s">
        <v>161</v>
      </c>
      <c r="D120" s="37"/>
      <c r="E120" s="76">
        <f>E121</f>
        <v>0</v>
      </c>
      <c r="F120" s="76">
        <f>F121</f>
        <v>0</v>
      </c>
      <c r="G120" s="77">
        <f t="shared" si="1"/>
        <v>0</v>
      </c>
    </row>
    <row r="121" spans="1:7" ht="35.25" hidden="1" customHeight="1" x14ac:dyDescent="0.3">
      <c r="A121" s="36"/>
      <c r="B121" s="36" t="s">
        <v>111</v>
      </c>
      <c r="C121" s="75" t="s">
        <v>161</v>
      </c>
      <c r="D121" s="37" t="s">
        <v>112</v>
      </c>
      <c r="E121" s="76">
        <f>'приложение 5'!I93</f>
        <v>0</v>
      </c>
      <c r="F121" s="76">
        <f>'приложение 5'!J93</f>
        <v>0</v>
      </c>
      <c r="G121" s="77">
        <f t="shared" si="1"/>
        <v>0</v>
      </c>
    </row>
    <row r="122" spans="1:7" ht="19.350000000000001" customHeight="1" x14ac:dyDescent="0.3">
      <c r="A122" s="36"/>
      <c r="B122" s="78" t="s">
        <v>162</v>
      </c>
      <c r="C122" s="75">
        <v>5240000000</v>
      </c>
      <c r="D122" s="37"/>
      <c r="E122" s="76">
        <f>E123</f>
        <v>34678770</v>
      </c>
      <c r="F122" s="76">
        <f>F123</f>
        <v>32931340.029999997</v>
      </c>
      <c r="G122" s="77">
        <f t="shared" si="1"/>
        <v>1747429.9700000025</v>
      </c>
    </row>
    <row r="123" spans="1:7" ht="35.25" customHeight="1" x14ac:dyDescent="0.3">
      <c r="A123" s="36"/>
      <c r="B123" s="78" t="s">
        <v>158</v>
      </c>
      <c r="C123" s="75">
        <v>5240000590</v>
      </c>
      <c r="D123" s="37"/>
      <c r="E123" s="76">
        <f>E124+E125+E127+E126</f>
        <v>34678770</v>
      </c>
      <c r="F123" s="76">
        <f>F124+F125+F127+F126</f>
        <v>32931340.029999997</v>
      </c>
      <c r="G123" s="77">
        <f t="shared" si="1"/>
        <v>1747429.9700000025</v>
      </c>
    </row>
    <row r="124" spans="1:7" ht="83.1" customHeight="1" x14ac:dyDescent="0.3">
      <c r="A124" s="36"/>
      <c r="B124" s="36" t="s">
        <v>108</v>
      </c>
      <c r="C124" s="75">
        <v>5240000590</v>
      </c>
      <c r="D124" s="37" t="s">
        <v>109</v>
      </c>
      <c r="E124" s="76">
        <f>'приложение 5'!I121+'приложение 5'!I143</f>
        <v>19037937</v>
      </c>
      <c r="F124" s="76">
        <f>'приложение 5'!J121+'приложение 5'!J143</f>
        <v>18916684.579999998</v>
      </c>
      <c r="G124" s="77">
        <f t="shared" si="1"/>
        <v>121252.42000000179</v>
      </c>
    </row>
    <row r="125" spans="1:7" ht="35.25" customHeight="1" x14ac:dyDescent="0.3">
      <c r="A125" s="36"/>
      <c r="B125" s="36" t="s">
        <v>111</v>
      </c>
      <c r="C125" s="75">
        <v>5240000590</v>
      </c>
      <c r="D125" s="37" t="s">
        <v>112</v>
      </c>
      <c r="E125" s="76">
        <f>'приложение 5'!I122</f>
        <v>3610774</v>
      </c>
      <c r="F125" s="76">
        <f>'приложение 5'!J122</f>
        <v>1984696.45</v>
      </c>
      <c r="G125" s="77">
        <f t="shared" si="1"/>
        <v>1626077.55</v>
      </c>
    </row>
    <row r="126" spans="1:7" ht="19.350000000000001" customHeight="1" x14ac:dyDescent="0.3">
      <c r="A126" s="36"/>
      <c r="B126" s="36" t="s">
        <v>131</v>
      </c>
      <c r="C126" s="75">
        <v>5240000590</v>
      </c>
      <c r="D126" s="37" t="s">
        <v>132</v>
      </c>
      <c r="E126" s="76">
        <f>'приложение 5'!I123</f>
        <v>12000000</v>
      </c>
      <c r="F126" s="76">
        <f>'приложение 5'!J123</f>
        <v>12000000</v>
      </c>
      <c r="G126" s="77">
        <f t="shared" si="1"/>
        <v>0</v>
      </c>
    </row>
    <row r="127" spans="1:7" ht="19.350000000000001" customHeight="1" x14ac:dyDescent="0.3">
      <c r="A127" s="36"/>
      <c r="B127" s="36" t="s">
        <v>116</v>
      </c>
      <c r="C127" s="75">
        <v>5240000590</v>
      </c>
      <c r="D127" s="37" t="s">
        <v>117</v>
      </c>
      <c r="E127" s="76">
        <f>'приложение 5'!I124</f>
        <v>30059</v>
      </c>
      <c r="F127" s="76">
        <f>'приложение 5'!J124</f>
        <v>29959</v>
      </c>
      <c r="G127" s="77">
        <f t="shared" si="1"/>
        <v>100</v>
      </c>
    </row>
    <row r="128" spans="1:7" ht="19.350000000000001" customHeight="1" x14ac:dyDescent="0.3">
      <c r="A128" s="36"/>
      <c r="B128" s="36" t="s">
        <v>163</v>
      </c>
      <c r="C128" s="75">
        <v>5250000000</v>
      </c>
      <c r="D128" s="80"/>
      <c r="E128" s="76">
        <f>E129</f>
        <v>22131709</v>
      </c>
      <c r="F128" s="76">
        <f>F129</f>
        <v>22128402.98</v>
      </c>
      <c r="G128" s="77">
        <f t="shared" si="1"/>
        <v>3306.019999999553</v>
      </c>
    </row>
    <row r="129" spans="1:7" ht="35.25" customHeight="1" x14ac:dyDescent="0.3">
      <c r="A129" s="36"/>
      <c r="B129" s="36" t="s">
        <v>158</v>
      </c>
      <c r="C129" s="75">
        <v>5250000590</v>
      </c>
      <c r="D129" s="80"/>
      <c r="E129" s="76">
        <f>E130+E131+E132</f>
        <v>22131709</v>
      </c>
      <c r="F129" s="76">
        <f>F130+F131+F132</f>
        <v>22128402.98</v>
      </c>
      <c r="G129" s="77">
        <f t="shared" si="1"/>
        <v>3306.019999999553</v>
      </c>
    </row>
    <row r="130" spans="1:7" ht="83.1" customHeight="1" x14ac:dyDescent="0.3">
      <c r="A130" s="36"/>
      <c r="B130" s="36" t="s">
        <v>108</v>
      </c>
      <c r="C130" s="75">
        <v>5250000590</v>
      </c>
      <c r="D130" s="80">
        <v>100</v>
      </c>
      <c r="E130" s="76">
        <f>'приложение 5'!I560+'приложение 5'!I668</f>
        <v>17980359</v>
      </c>
      <c r="F130" s="76">
        <f>'приложение 5'!J560+'приложение 5'!J668</f>
        <v>17980359</v>
      </c>
      <c r="G130" s="77">
        <f t="shared" si="1"/>
        <v>0</v>
      </c>
    </row>
    <row r="131" spans="1:7" ht="35.25" customHeight="1" x14ac:dyDescent="0.3">
      <c r="A131" s="36"/>
      <c r="B131" s="36" t="s">
        <v>111</v>
      </c>
      <c r="C131" s="75">
        <v>5250000590</v>
      </c>
      <c r="D131" s="80">
        <v>200</v>
      </c>
      <c r="E131" s="76">
        <f>'приложение 5'!I561+'приложение 5'!I669</f>
        <v>4132996.4099999997</v>
      </c>
      <c r="F131" s="76">
        <f>'приложение 5'!J561+'приложение 5'!J669</f>
        <v>4129690.3899999997</v>
      </c>
      <c r="G131" s="77">
        <f t="shared" si="1"/>
        <v>3306.0200000000186</v>
      </c>
    </row>
    <row r="132" spans="1:7" ht="19.350000000000001" customHeight="1" x14ac:dyDescent="0.3">
      <c r="A132" s="36"/>
      <c r="B132" s="36" t="s">
        <v>116</v>
      </c>
      <c r="C132" s="75">
        <v>5250000590</v>
      </c>
      <c r="D132" s="80">
        <v>800</v>
      </c>
      <c r="E132" s="76">
        <f>'приложение 5'!I562+'приложение 5'!I670</f>
        <v>18353.59</v>
      </c>
      <c r="F132" s="76">
        <f>'приложение 5'!J562+'приложение 5'!J670</f>
        <v>18353.59</v>
      </c>
      <c r="G132" s="77">
        <f t="shared" si="1"/>
        <v>0</v>
      </c>
    </row>
    <row r="133" spans="1:7" ht="19.350000000000001" customHeight="1" x14ac:dyDescent="0.3">
      <c r="A133" s="36"/>
      <c r="B133" s="36" t="s">
        <v>164</v>
      </c>
      <c r="C133" s="75">
        <v>5260000000</v>
      </c>
      <c r="D133" s="37"/>
      <c r="E133" s="76">
        <f>E134</f>
        <v>14549733.17</v>
      </c>
      <c r="F133" s="76">
        <f>F134</f>
        <v>14484577.680000002</v>
      </c>
      <c r="G133" s="77">
        <f t="shared" si="1"/>
        <v>65155.489999998361</v>
      </c>
    </row>
    <row r="134" spans="1:7" ht="35.25" customHeight="1" x14ac:dyDescent="0.3">
      <c r="A134" s="36"/>
      <c r="B134" s="36" t="s">
        <v>158</v>
      </c>
      <c r="C134" s="75">
        <v>5260000590</v>
      </c>
      <c r="D134" s="37"/>
      <c r="E134" s="76">
        <f>E135+E136+E137</f>
        <v>14549733.17</v>
      </c>
      <c r="F134" s="76">
        <f>F135+F136+F137</f>
        <v>14484577.680000002</v>
      </c>
      <c r="G134" s="77">
        <f t="shared" si="1"/>
        <v>65155.489999998361</v>
      </c>
    </row>
    <row r="135" spans="1:7" ht="83.1" customHeight="1" x14ac:dyDescent="0.3">
      <c r="A135" s="36"/>
      <c r="B135" s="36" t="s">
        <v>108</v>
      </c>
      <c r="C135" s="75">
        <v>5260000590</v>
      </c>
      <c r="D135" s="37" t="s">
        <v>109</v>
      </c>
      <c r="E135" s="76">
        <f>'приложение 5'!I96</f>
        <v>8464506</v>
      </c>
      <c r="F135" s="76">
        <f>'приложение 5'!J96</f>
        <v>8420316.4600000009</v>
      </c>
      <c r="G135" s="77">
        <f t="shared" si="1"/>
        <v>44189.539999999106</v>
      </c>
    </row>
    <row r="136" spans="1:7" ht="35.25" customHeight="1" x14ac:dyDescent="0.3">
      <c r="A136" s="36"/>
      <c r="B136" s="36" t="s">
        <v>111</v>
      </c>
      <c r="C136" s="75">
        <v>5260000590</v>
      </c>
      <c r="D136" s="37" t="s">
        <v>112</v>
      </c>
      <c r="E136" s="76">
        <f>'приложение 5'!I97</f>
        <v>5850769.1699999999</v>
      </c>
      <c r="F136" s="76">
        <f>'приложение 5'!J97</f>
        <v>5829933.8700000001</v>
      </c>
      <c r="G136" s="77">
        <f t="shared" ref="G136:G199" si="2">E136-F136</f>
        <v>20835.299999999814</v>
      </c>
    </row>
    <row r="137" spans="1:7" ht="19.350000000000001" customHeight="1" x14ac:dyDescent="0.3">
      <c r="A137" s="36"/>
      <c r="B137" s="36" t="s">
        <v>116</v>
      </c>
      <c r="C137" s="75">
        <v>5260000590</v>
      </c>
      <c r="D137" s="37" t="s">
        <v>117</v>
      </c>
      <c r="E137" s="76">
        <f>'приложение 5'!I98</f>
        <v>234458</v>
      </c>
      <c r="F137" s="76">
        <f>'приложение 5'!J98</f>
        <v>234327.35</v>
      </c>
      <c r="G137" s="77">
        <f t="shared" si="2"/>
        <v>130.64999999999418</v>
      </c>
    </row>
    <row r="138" spans="1:7" ht="19.350000000000001" customHeight="1" x14ac:dyDescent="0.3">
      <c r="A138" s="36"/>
      <c r="B138" s="36" t="s">
        <v>165</v>
      </c>
      <c r="C138" s="75">
        <v>5270000000</v>
      </c>
      <c r="D138" s="80"/>
      <c r="E138" s="76">
        <f>E139</f>
        <v>11789623</v>
      </c>
      <c r="F138" s="76">
        <f>F139</f>
        <v>11757210.1</v>
      </c>
      <c r="G138" s="77">
        <f t="shared" si="2"/>
        <v>32412.900000000373</v>
      </c>
    </row>
    <row r="139" spans="1:7" ht="35.25" customHeight="1" x14ac:dyDescent="0.3">
      <c r="A139" s="36"/>
      <c r="B139" s="36" t="s">
        <v>158</v>
      </c>
      <c r="C139" s="75">
        <v>5270000590</v>
      </c>
      <c r="D139" s="80"/>
      <c r="E139" s="76">
        <f>E140+E141+E142</f>
        <v>11789623</v>
      </c>
      <c r="F139" s="76">
        <f>F140+F141+F142</f>
        <v>11757210.1</v>
      </c>
      <c r="G139" s="77">
        <f t="shared" si="2"/>
        <v>32412.900000000373</v>
      </c>
    </row>
    <row r="140" spans="1:7" ht="83.1" customHeight="1" x14ac:dyDescent="0.3">
      <c r="A140" s="36"/>
      <c r="B140" s="36" t="s">
        <v>108</v>
      </c>
      <c r="C140" s="75">
        <v>5270000590</v>
      </c>
      <c r="D140" s="80">
        <v>100</v>
      </c>
      <c r="E140" s="76">
        <f>'приложение 5'!I756</f>
        <v>10276323</v>
      </c>
      <c r="F140" s="76">
        <f>'приложение 5'!J756</f>
        <v>10243910.1</v>
      </c>
      <c r="G140" s="77">
        <f t="shared" si="2"/>
        <v>32412.900000000373</v>
      </c>
    </row>
    <row r="141" spans="1:7" ht="35.25" customHeight="1" x14ac:dyDescent="0.3">
      <c r="A141" s="36"/>
      <c r="B141" s="36" t="s">
        <v>111</v>
      </c>
      <c r="C141" s="75">
        <v>5270000590</v>
      </c>
      <c r="D141" s="80">
        <v>200</v>
      </c>
      <c r="E141" s="76">
        <f>'приложение 5'!I757</f>
        <v>1510630</v>
      </c>
      <c r="F141" s="76">
        <f>'приложение 5'!J757</f>
        <v>1510630</v>
      </c>
      <c r="G141" s="77">
        <f t="shared" si="2"/>
        <v>0</v>
      </c>
    </row>
    <row r="142" spans="1:7" ht="19.350000000000001" customHeight="1" x14ac:dyDescent="0.3">
      <c r="A142" s="36"/>
      <c r="B142" s="36" t="s">
        <v>116</v>
      </c>
      <c r="C142" s="75">
        <v>5270000590</v>
      </c>
      <c r="D142" s="80">
        <v>800</v>
      </c>
      <c r="E142" s="76">
        <f>'приложение 5'!I758</f>
        <v>2670</v>
      </c>
      <c r="F142" s="76">
        <f>'приложение 5'!J758</f>
        <v>2670</v>
      </c>
      <c r="G142" s="77">
        <f t="shared" si="2"/>
        <v>0</v>
      </c>
    </row>
    <row r="143" spans="1:7" ht="51.2" customHeight="1" x14ac:dyDescent="0.3">
      <c r="A143" s="36"/>
      <c r="B143" s="36" t="s">
        <v>166</v>
      </c>
      <c r="C143" s="75">
        <v>5280000000</v>
      </c>
      <c r="D143" s="37"/>
      <c r="E143" s="76">
        <f>E144</f>
        <v>3222587</v>
      </c>
      <c r="F143" s="76">
        <f>F144</f>
        <v>3214774.13</v>
      </c>
      <c r="G143" s="77">
        <f t="shared" si="2"/>
        <v>7812.8700000001118</v>
      </c>
    </row>
    <row r="144" spans="1:7" ht="35.25" customHeight="1" x14ac:dyDescent="0.3">
      <c r="A144" s="36"/>
      <c r="B144" s="36" t="s">
        <v>167</v>
      </c>
      <c r="C144" s="75">
        <v>5280000590</v>
      </c>
      <c r="D144" s="37"/>
      <c r="E144" s="76">
        <f>E145+E146+E147</f>
        <v>3222587</v>
      </c>
      <c r="F144" s="76">
        <f>F145+F146+F147</f>
        <v>3214774.13</v>
      </c>
      <c r="G144" s="77">
        <f t="shared" si="2"/>
        <v>7812.8700000001118</v>
      </c>
    </row>
    <row r="145" spans="1:7" ht="83.1" customHeight="1" x14ac:dyDescent="0.3">
      <c r="A145" s="36"/>
      <c r="B145" s="36" t="s">
        <v>108</v>
      </c>
      <c r="C145" s="75">
        <v>5280000590</v>
      </c>
      <c r="D145" s="37" t="s">
        <v>109</v>
      </c>
      <c r="E145" s="76">
        <f>'приложение 5'!I761</f>
        <v>3073987</v>
      </c>
      <c r="F145" s="76">
        <f>'приложение 5'!J761</f>
        <v>3066174.13</v>
      </c>
      <c r="G145" s="77">
        <f t="shared" si="2"/>
        <v>7812.8700000001118</v>
      </c>
    </row>
    <row r="146" spans="1:7" ht="35.25" customHeight="1" x14ac:dyDescent="0.3">
      <c r="A146" s="36"/>
      <c r="B146" s="36" t="s">
        <v>111</v>
      </c>
      <c r="C146" s="75">
        <v>5280000590</v>
      </c>
      <c r="D146" s="37" t="s">
        <v>112</v>
      </c>
      <c r="E146" s="76">
        <f>'приложение 5'!I762</f>
        <v>148600</v>
      </c>
      <c r="F146" s="76">
        <f>'приложение 5'!J762</f>
        <v>148600</v>
      </c>
      <c r="G146" s="77">
        <f t="shared" si="2"/>
        <v>0</v>
      </c>
    </row>
    <row r="147" spans="1:7" ht="19.350000000000001" hidden="1" customHeight="1" x14ac:dyDescent="0.3">
      <c r="A147" s="36"/>
      <c r="B147" s="36" t="s">
        <v>116</v>
      </c>
      <c r="C147" s="75">
        <v>5280000590</v>
      </c>
      <c r="D147" s="37" t="s">
        <v>117</v>
      </c>
      <c r="E147" s="76">
        <f>'приложение 5'!I763</f>
        <v>0</v>
      </c>
      <c r="F147" s="76">
        <f>'приложение 5'!J763</f>
        <v>0</v>
      </c>
      <c r="G147" s="77">
        <f t="shared" si="2"/>
        <v>0</v>
      </c>
    </row>
    <row r="148" spans="1:7" s="63" customFormat="1" ht="35.25" customHeight="1" x14ac:dyDescent="0.3">
      <c r="A148" s="38" t="s">
        <v>52</v>
      </c>
      <c r="B148" s="38" t="s">
        <v>168</v>
      </c>
      <c r="C148" s="71">
        <v>5300000000</v>
      </c>
      <c r="D148" s="39"/>
      <c r="E148" s="73">
        <f>E156+E149</f>
        <v>1655300</v>
      </c>
      <c r="F148" s="73">
        <f>F156+F149</f>
        <v>1655300</v>
      </c>
      <c r="G148" s="67">
        <f t="shared" si="2"/>
        <v>0</v>
      </c>
    </row>
    <row r="149" spans="1:7" ht="19.350000000000001" customHeight="1" x14ac:dyDescent="0.3">
      <c r="A149" s="36"/>
      <c r="B149" s="78" t="s">
        <v>169</v>
      </c>
      <c r="C149" s="75">
        <v>5310000000</v>
      </c>
      <c r="D149" s="37"/>
      <c r="E149" s="76">
        <f>E150+E152+E154</f>
        <v>36200</v>
      </c>
      <c r="F149" s="76">
        <f>F150+F152+F154</f>
        <v>36200</v>
      </c>
      <c r="G149" s="77">
        <f t="shared" si="2"/>
        <v>0</v>
      </c>
    </row>
    <row r="150" spans="1:7" ht="115.15" hidden="1" customHeight="1" x14ac:dyDescent="0.3">
      <c r="A150" s="36"/>
      <c r="B150" s="78" t="s">
        <v>170</v>
      </c>
      <c r="C150" s="75">
        <v>5310060840</v>
      </c>
      <c r="D150" s="37"/>
      <c r="E150" s="76">
        <f>E151</f>
        <v>0</v>
      </c>
      <c r="F150" s="76">
        <f>F151</f>
        <v>0</v>
      </c>
      <c r="G150" s="77">
        <f t="shared" si="2"/>
        <v>0</v>
      </c>
    </row>
    <row r="151" spans="1:7" ht="35.25" hidden="1" customHeight="1" x14ac:dyDescent="0.3">
      <c r="A151" s="36"/>
      <c r="B151" s="36" t="s">
        <v>111</v>
      </c>
      <c r="C151" s="75">
        <v>5310060840</v>
      </c>
      <c r="D151" s="37" t="s">
        <v>112</v>
      </c>
      <c r="E151" s="76">
        <f>'приложение 5'!I258</f>
        <v>0</v>
      </c>
      <c r="F151" s="76">
        <f>'приложение 5'!J258</f>
        <v>0</v>
      </c>
      <c r="G151" s="77">
        <f t="shared" si="2"/>
        <v>0</v>
      </c>
    </row>
    <row r="152" spans="1:7" ht="67.150000000000006" hidden="1" customHeight="1" x14ac:dyDescent="0.3">
      <c r="A152" s="36"/>
      <c r="B152" s="36" t="s">
        <v>122</v>
      </c>
      <c r="C152" s="75">
        <v>5310069000</v>
      </c>
      <c r="D152" s="37"/>
      <c r="E152" s="76">
        <f>E153</f>
        <v>0</v>
      </c>
      <c r="F152" s="76">
        <f>F153</f>
        <v>0</v>
      </c>
      <c r="G152" s="77">
        <f t="shared" si="2"/>
        <v>0</v>
      </c>
    </row>
    <row r="153" spans="1:7" ht="35.25" hidden="1" customHeight="1" x14ac:dyDescent="0.3">
      <c r="A153" s="36"/>
      <c r="B153" s="36" t="s">
        <v>111</v>
      </c>
      <c r="C153" s="75">
        <v>5310069000</v>
      </c>
      <c r="D153" s="37" t="s">
        <v>112</v>
      </c>
      <c r="E153" s="76">
        <f>'приложение 5'!I260</f>
        <v>0</v>
      </c>
      <c r="F153" s="76">
        <f>'приложение 5'!J260</f>
        <v>0</v>
      </c>
      <c r="G153" s="77">
        <f t="shared" si="2"/>
        <v>0</v>
      </c>
    </row>
    <row r="154" spans="1:7" ht="115.15" customHeight="1" x14ac:dyDescent="0.3">
      <c r="A154" s="36"/>
      <c r="B154" s="36" t="s">
        <v>170</v>
      </c>
      <c r="C154" s="75">
        <v>5310069120</v>
      </c>
      <c r="D154" s="37"/>
      <c r="E154" s="76">
        <f>E155</f>
        <v>36200</v>
      </c>
      <c r="F154" s="76">
        <f>F155</f>
        <v>36200</v>
      </c>
      <c r="G154" s="77">
        <f t="shared" si="2"/>
        <v>0</v>
      </c>
    </row>
    <row r="155" spans="1:7" ht="35.25" customHeight="1" x14ac:dyDescent="0.3">
      <c r="A155" s="36"/>
      <c r="B155" s="36" t="s">
        <v>111</v>
      </c>
      <c r="C155" s="75">
        <v>5310069120</v>
      </c>
      <c r="D155" s="37" t="s">
        <v>112</v>
      </c>
      <c r="E155" s="76">
        <f>'приложение 5'!I262</f>
        <v>36200</v>
      </c>
      <c r="F155" s="76">
        <f>'приложение 5'!J262</f>
        <v>36200</v>
      </c>
      <c r="G155" s="77">
        <f t="shared" si="2"/>
        <v>0</v>
      </c>
    </row>
    <row r="156" spans="1:7" ht="19.350000000000001" customHeight="1" x14ac:dyDescent="0.3">
      <c r="A156" s="36"/>
      <c r="B156" s="36" t="s">
        <v>171</v>
      </c>
      <c r="C156" s="75">
        <v>5320000000</v>
      </c>
      <c r="D156" s="37"/>
      <c r="E156" s="76">
        <f>E157</f>
        <v>1619100</v>
      </c>
      <c r="F156" s="76">
        <f>F157</f>
        <v>1619100</v>
      </c>
      <c r="G156" s="77">
        <f t="shared" si="2"/>
        <v>0</v>
      </c>
    </row>
    <row r="157" spans="1:7" ht="19.350000000000001" customHeight="1" x14ac:dyDescent="0.3">
      <c r="A157" s="36"/>
      <c r="B157" s="36" t="s">
        <v>172</v>
      </c>
      <c r="C157" s="75">
        <v>5320010350</v>
      </c>
      <c r="D157" s="37"/>
      <c r="E157" s="76">
        <f>E159+E158</f>
        <v>1619100</v>
      </c>
      <c r="F157" s="76">
        <f>F159+F158</f>
        <v>1619100</v>
      </c>
      <c r="G157" s="77">
        <f t="shared" si="2"/>
        <v>0</v>
      </c>
    </row>
    <row r="158" spans="1:7" ht="83.1" customHeight="1" x14ac:dyDescent="0.3">
      <c r="A158" s="36"/>
      <c r="B158" s="36" t="s">
        <v>108</v>
      </c>
      <c r="C158" s="75">
        <v>5320010350</v>
      </c>
      <c r="D158" s="37" t="s">
        <v>109</v>
      </c>
      <c r="E158" s="76">
        <f>'приложение 5'!I767</f>
        <v>110000</v>
      </c>
      <c r="F158" s="76">
        <f>'приложение 5'!J767</f>
        <v>110000</v>
      </c>
      <c r="G158" s="77">
        <f t="shared" si="2"/>
        <v>0</v>
      </c>
    </row>
    <row r="159" spans="1:7" ht="35.25" customHeight="1" x14ac:dyDescent="0.3">
      <c r="A159" s="36"/>
      <c r="B159" s="36" t="s">
        <v>111</v>
      </c>
      <c r="C159" s="75">
        <v>5320010350</v>
      </c>
      <c r="D159" s="37" t="s">
        <v>112</v>
      </c>
      <c r="E159" s="76">
        <f>'приложение 5'!I768</f>
        <v>1509100</v>
      </c>
      <c r="F159" s="76">
        <f>'приложение 5'!J768</f>
        <v>1509100</v>
      </c>
      <c r="G159" s="77">
        <f t="shared" si="2"/>
        <v>0</v>
      </c>
    </row>
    <row r="160" spans="1:7" s="63" customFormat="1" ht="35.25" customHeight="1" x14ac:dyDescent="0.3">
      <c r="A160" s="38" t="s">
        <v>57</v>
      </c>
      <c r="B160" s="38" t="s">
        <v>173</v>
      </c>
      <c r="C160" s="71">
        <v>5400000000</v>
      </c>
      <c r="D160" s="83"/>
      <c r="E160" s="73">
        <f>E161+E163+E165+E167+E169+E172+E174+E190+E192+E176+E178+E180+E182+E184+E186+E188</f>
        <v>102339400</v>
      </c>
      <c r="F160" s="73">
        <f>F161+F163+F165+F167+F169+F172+F174+F190+F192+F176+F178+F180+F182+F184+F186+F188</f>
        <v>98826040.599999994</v>
      </c>
      <c r="G160" s="67">
        <f t="shared" si="2"/>
        <v>3513359.400000006</v>
      </c>
    </row>
    <row r="161" spans="1:7" ht="67.150000000000006" customHeight="1" x14ac:dyDescent="0.3">
      <c r="A161" s="36"/>
      <c r="B161" s="36" t="s">
        <v>174</v>
      </c>
      <c r="C161" s="75">
        <v>5400010620</v>
      </c>
      <c r="D161" s="37"/>
      <c r="E161" s="76">
        <f>E162</f>
        <v>6099500</v>
      </c>
      <c r="F161" s="76">
        <f>F162</f>
        <v>6099492.4400000004</v>
      </c>
      <c r="G161" s="77">
        <f t="shared" si="2"/>
        <v>7.5599999995902181</v>
      </c>
    </row>
    <row r="162" spans="1:7" ht="19.350000000000001" customHeight="1" x14ac:dyDescent="0.3">
      <c r="A162" s="36"/>
      <c r="B162" s="36" t="s">
        <v>175</v>
      </c>
      <c r="C162" s="75">
        <v>5400010620</v>
      </c>
      <c r="D162" s="37" t="s">
        <v>176</v>
      </c>
      <c r="E162" s="76">
        <f>'приложение 5'!I283</f>
        <v>6099500</v>
      </c>
      <c r="F162" s="76">
        <f>'приложение 5'!J283</f>
        <v>6099492.4400000004</v>
      </c>
      <c r="G162" s="77">
        <f t="shared" si="2"/>
        <v>7.5599999995902181</v>
      </c>
    </row>
    <row r="163" spans="1:7" ht="147.19999999999999" hidden="1" customHeight="1" x14ac:dyDescent="0.3">
      <c r="A163" s="36"/>
      <c r="B163" s="36" t="s">
        <v>177</v>
      </c>
      <c r="C163" s="75">
        <v>5400060580</v>
      </c>
      <c r="D163" s="37"/>
      <c r="E163" s="76">
        <f>E164</f>
        <v>0</v>
      </c>
      <c r="F163" s="76">
        <f>F164</f>
        <v>0</v>
      </c>
      <c r="G163" s="77">
        <f t="shared" si="2"/>
        <v>0</v>
      </c>
    </row>
    <row r="164" spans="1:7" ht="19.350000000000001" hidden="1" customHeight="1" x14ac:dyDescent="0.3">
      <c r="A164" s="36"/>
      <c r="B164" s="36" t="s">
        <v>175</v>
      </c>
      <c r="C164" s="75">
        <v>5400060580</v>
      </c>
      <c r="D164" s="37" t="s">
        <v>176</v>
      </c>
      <c r="E164" s="76">
        <f>'приложение 5'!I289</f>
        <v>0</v>
      </c>
      <c r="F164" s="76">
        <f>'приложение 5'!J289</f>
        <v>0</v>
      </c>
      <c r="G164" s="77">
        <f t="shared" si="2"/>
        <v>0</v>
      </c>
    </row>
    <row r="165" spans="1:7" ht="115.15" hidden="1" customHeight="1" x14ac:dyDescent="0.3">
      <c r="A165" s="36"/>
      <c r="B165" s="78" t="s">
        <v>178</v>
      </c>
      <c r="C165" s="75">
        <v>5400060670</v>
      </c>
      <c r="D165" s="80"/>
      <c r="E165" s="76">
        <f>E166</f>
        <v>0</v>
      </c>
      <c r="F165" s="76">
        <f>F166</f>
        <v>0</v>
      </c>
      <c r="G165" s="77">
        <f t="shared" si="2"/>
        <v>0</v>
      </c>
    </row>
    <row r="166" spans="1:7" ht="19.350000000000001" hidden="1" customHeight="1" x14ac:dyDescent="0.3">
      <c r="A166" s="36"/>
      <c r="B166" s="36" t="s">
        <v>175</v>
      </c>
      <c r="C166" s="75">
        <v>5400060670</v>
      </c>
      <c r="D166" s="80">
        <v>300</v>
      </c>
      <c r="E166" s="76">
        <f>'приложение 5'!I787</f>
        <v>0</v>
      </c>
      <c r="F166" s="76">
        <f>'приложение 5'!J787</f>
        <v>0</v>
      </c>
      <c r="G166" s="77">
        <f t="shared" si="2"/>
        <v>0</v>
      </c>
    </row>
    <row r="167" spans="1:7" ht="67.150000000000006" hidden="1" customHeight="1" x14ac:dyDescent="0.3">
      <c r="A167" s="36"/>
      <c r="B167" s="78" t="s">
        <v>179</v>
      </c>
      <c r="C167" s="75">
        <v>5400060680</v>
      </c>
      <c r="D167" s="80"/>
      <c r="E167" s="76">
        <f>E168</f>
        <v>0</v>
      </c>
      <c r="F167" s="76">
        <f>F168</f>
        <v>0</v>
      </c>
      <c r="G167" s="77">
        <f t="shared" si="2"/>
        <v>0</v>
      </c>
    </row>
    <row r="168" spans="1:7" ht="19.350000000000001" hidden="1" customHeight="1" x14ac:dyDescent="0.3">
      <c r="A168" s="36"/>
      <c r="B168" s="36" t="s">
        <v>175</v>
      </c>
      <c r="C168" s="75">
        <v>5400060680</v>
      </c>
      <c r="D168" s="80">
        <v>300</v>
      </c>
      <c r="E168" s="76">
        <f>'приложение 5'!I789</f>
        <v>0</v>
      </c>
      <c r="F168" s="76">
        <f>'приложение 5'!J789</f>
        <v>0</v>
      </c>
      <c r="G168" s="77">
        <f t="shared" si="2"/>
        <v>0</v>
      </c>
    </row>
    <row r="169" spans="1:7" ht="99.2" customHeight="1" x14ac:dyDescent="0.3">
      <c r="A169" s="36"/>
      <c r="B169" s="36" t="s">
        <v>180</v>
      </c>
      <c r="C169" s="75">
        <v>5400060710</v>
      </c>
      <c r="D169" s="80"/>
      <c r="E169" s="76">
        <f>E171+E170</f>
        <v>10475900</v>
      </c>
      <c r="F169" s="76">
        <f>F171+F170</f>
        <v>10475594.35</v>
      </c>
      <c r="G169" s="77">
        <f t="shared" si="2"/>
        <v>305.65000000037253</v>
      </c>
    </row>
    <row r="170" spans="1:7" ht="35.25" customHeight="1" x14ac:dyDescent="0.3">
      <c r="A170" s="36"/>
      <c r="B170" s="36" t="s">
        <v>111</v>
      </c>
      <c r="C170" s="75">
        <v>5400060710</v>
      </c>
      <c r="D170" s="80">
        <v>200</v>
      </c>
      <c r="E170" s="76">
        <f>'приложение 5'!I581</f>
        <v>153400</v>
      </c>
      <c r="F170" s="76">
        <f>'приложение 5'!J581</f>
        <v>153400</v>
      </c>
      <c r="G170" s="77">
        <f t="shared" si="2"/>
        <v>0</v>
      </c>
    </row>
    <row r="171" spans="1:7" ht="19.350000000000001" customHeight="1" x14ac:dyDescent="0.3">
      <c r="A171" s="36"/>
      <c r="B171" s="36" t="s">
        <v>175</v>
      </c>
      <c r="C171" s="75">
        <v>5400060710</v>
      </c>
      <c r="D171" s="80">
        <v>300</v>
      </c>
      <c r="E171" s="76">
        <f>'приложение 5'!I582</f>
        <v>10322500</v>
      </c>
      <c r="F171" s="76">
        <f>'приложение 5'!J582</f>
        <v>10322194.35</v>
      </c>
      <c r="G171" s="77">
        <f t="shared" si="2"/>
        <v>305.65000000037253</v>
      </c>
    </row>
    <row r="172" spans="1:7" ht="83.1" hidden="1" customHeight="1" x14ac:dyDescent="0.3">
      <c r="A172" s="36"/>
      <c r="B172" s="36" t="s">
        <v>181</v>
      </c>
      <c r="C172" s="75">
        <v>5400060720</v>
      </c>
      <c r="D172" s="80"/>
      <c r="E172" s="76">
        <f>E173</f>
        <v>0</v>
      </c>
      <c r="F172" s="76">
        <f>F173</f>
        <v>0</v>
      </c>
      <c r="G172" s="77">
        <f t="shared" si="2"/>
        <v>0</v>
      </c>
    </row>
    <row r="173" spans="1:7" ht="19.350000000000001" hidden="1" customHeight="1" x14ac:dyDescent="0.3">
      <c r="A173" s="36"/>
      <c r="B173" s="36" t="s">
        <v>175</v>
      </c>
      <c r="C173" s="75">
        <v>5400060720</v>
      </c>
      <c r="D173" s="80">
        <v>300</v>
      </c>
      <c r="E173" s="76">
        <f>'приложение 5'!I791</f>
        <v>0</v>
      </c>
      <c r="F173" s="76">
        <f>'приложение 5'!J791</f>
        <v>0</v>
      </c>
      <c r="G173" s="77">
        <f t="shared" si="2"/>
        <v>0</v>
      </c>
    </row>
    <row r="174" spans="1:7" ht="83.1" hidden="1" customHeight="1" x14ac:dyDescent="0.3">
      <c r="A174" s="36"/>
      <c r="B174" s="78" t="s">
        <v>182</v>
      </c>
      <c r="C174" s="75">
        <v>5400060730</v>
      </c>
      <c r="D174" s="80"/>
      <c r="E174" s="76">
        <f>E175</f>
        <v>0</v>
      </c>
      <c r="F174" s="76">
        <f>F175</f>
        <v>0</v>
      </c>
      <c r="G174" s="77">
        <f t="shared" si="2"/>
        <v>0</v>
      </c>
    </row>
    <row r="175" spans="1:7" ht="19.350000000000001" hidden="1" customHeight="1" x14ac:dyDescent="0.3">
      <c r="A175" s="36"/>
      <c r="B175" s="36" t="s">
        <v>175</v>
      </c>
      <c r="C175" s="75">
        <v>5400060730</v>
      </c>
      <c r="D175" s="80">
        <v>300</v>
      </c>
      <c r="E175" s="76">
        <f>'приложение 5'!I793</f>
        <v>0</v>
      </c>
      <c r="F175" s="76">
        <f>'приложение 5'!J793</f>
        <v>0</v>
      </c>
      <c r="G175" s="77">
        <f t="shared" si="2"/>
        <v>0</v>
      </c>
    </row>
    <row r="176" spans="1:7" ht="51.2" hidden="1" customHeight="1" x14ac:dyDescent="0.3">
      <c r="A176" s="36"/>
      <c r="B176" s="36" t="s">
        <v>183</v>
      </c>
      <c r="C176" s="75">
        <v>5400069000</v>
      </c>
      <c r="D176" s="37"/>
      <c r="E176" s="76">
        <f>E177</f>
        <v>0</v>
      </c>
      <c r="F176" s="76">
        <f>F177</f>
        <v>0</v>
      </c>
      <c r="G176" s="77">
        <f t="shared" si="2"/>
        <v>0</v>
      </c>
    </row>
    <row r="177" spans="1:7" ht="19.350000000000001" hidden="1" customHeight="1" x14ac:dyDescent="0.3">
      <c r="A177" s="36"/>
      <c r="B177" s="36" t="s">
        <v>175</v>
      </c>
      <c r="C177" s="75">
        <v>5400069000</v>
      </c>
      <c r="D177" s="37" t="s">
        <v>176</v>
      </c>
      <c r="E177" s="76">
        <f>'приложение 5'!I293+'приложение 5'!I795</f>
        <v>0</v>
      </c>
      <c r="F177" s="76">
        <f>'приложение 5'!J293+'приложение 5'!J795</f>
        <v>0</v>
      </c>
      <c r="G177" s="77">
        <f t="shared" si="2"/>
        <v>0</v>
      </c>
    </row>
    <row r="178" spans="1:7" ht="115.15" customHeight="1" x14ac:dyDescent="0.3">
      <c r="A178" s="36"/>
      <c r="B178" s="36" t="s">
        <v>178</v>
      </c>
      <c r="C178" s="75">
        <v>5400069100</v>
      </c>
      <c r="D178" s="37"/>
      <c r="E178" s="76">
        <f>E179</f>
        <v>46795700</v>
      </c>
      <c r="F178" s="76">
        <f>F179</f>
        <v>45579527.609999999</v>
      </c>
      <c r="G178" s="77">
        <f t="shared" si="2"/>
        <v>1216172.3900000006</v>
      </c>
    </row>
    <row r="179" spans="1:7" ht="19.350000000000001" customHeight="1" x14ac:dyDescent="0.3">
      <c r="A179" s="36"/>
      <c r="B179" s="36" t="s">
        <v>175</v>
      </c>
      <c r="C179" s="75">
        <v>5400069100</v>
      </c>
      <c r="D179" s="37" t="s">
        <v>176</v>
      </c>
      <c r="E179" s="76">
        <f>'приложение 5'!I797</f>
        <v>46795700</v>
      </c>
      <c r="F179" s="76">
        <f>'приложение 5'!J797</f>
        <v>45579527.609999999</v>
      </c>
      <c r="G179" s="77">
        <f t="shared" si="2"/>
        <v>1216172.3900000006</v>
      </c>
    </row>
    <row r="180" spans="1:7" ht="83.1" customHeight="1" x14ac:dyDescent="0.3">
      <c r="A180" s="36"/>
      <c r="B180" s="36" t="s">
        <v>181</v>
      </c>
      <c r="C180" s="75">
        <v>5400069110</v>
      </c>
      <c r="D180" s="37"/>
      <c r="E180" s="76">
        <f>E181</f>
        <v>93300</v>
      </c>
      <c r="F180" s="76">
        <f>F181</f>
        <v>85367</v>
      </c>
      <c r="G180" s="77">
        <f t="shared" si="2"/>
        <v>7933</v>
      </c>
    </row>
    <row r="181" spans="1:7" ht="19.350000000000001" customHeight="1" x14ac:dyDescent="0.3">
      <c r="A181" s="36"/>
      <c r="B181" s="36" t="s">
        <v>175</v>
      </c>
      <c r="C181" s="75">
        <v>5400069110</v>
      </c>
      <c r="D181" s="37" t="s">
        <v>176</v>
      </c>
      <c r="E181" s="76">
        <f>'приложение 5'!I799</f>
        <v>93300</v>
      </c>
      <c r="F181" s="76">
        <f>'приложение 5'!J799</f>
        <v>85367</v>
      </c>
      <c r="G181" s="77">
        <f t="shared" si="2"/>
        <v>7933</v>
      </c>
    </row>
    <row r="182" spans="1:7" ht="67.150000000000006" customHeight="1" x14ac:dyDescent="0.3">
      <c r="A182" s="36"/>
      <c r="B182" s="36" t="s">
        <v>179</v>
      </c>
      <c r="C182" s="75">
        <v>5400069130</v>
      </c>
      <c r="D182" s="37"/>
      <c r="E182" s="76">
        <f>E183</f>
        <v>37490300</v>
      </c>
      <c r="F182" s="76">
        <f>F183</f>
        <v>35215114.990000002</v>
      </c>
      <c r="G182" s="77">
        <f t="shared" si="2"/>
        <v>2275185.0099999979</v>
      </c>
    </row>
    <row r="183" spans="1:7" ht="19.350000000000001" customHeight="1" x14ac:dyDescent="0.3">
      <c r="A183" s="36"/>
      <c r="B183" s="36" t="s">
        <v>175</v>
      </c>
      <c r="C183" s="75">
        <v>5400069130</v>
      </c>
      <c r="D183" s="37" t="s">
        <v>176</v>
      </c>
      <c r="E183" s="76">
        <f>'приложение 5'!I801</f>
        <v>37490300</v>
      </c>
      <c r="F183" s="76">
        <f>'приложение 5'!J801</f>
        <v>35215114.990000002</v>
      </c>
      <c r="G183" s="77">
        <f t="shared" si="2"/>
        <v>2275185.0099999979</v>
      </c>
    </row>
    <row r="184" spans="1:7" ht="83.1" customHeight="1" x14ac:dyDescent="0.3">
      <c r="A184" s="36"/>
      <c r="B184" s="36" t="s">
        <v>182</v>
      </c>
      <c r="C184" s="75">
        <v>5400069140</v>
      </c>
      <c r="D184" s="37"/>
      <c r="E184" s="76">
        <f>E185</f>
        <v>58400</v>
      </c>
      <c r="F184" s="76">
        <f>F185</f>
        <v>44784.21</v>
      </c>
      <c r="G184" s="77">
        <f t="shared" si="2"/>
        <v>13615.79</v>
      </c>
    </row>
    <row r="185" spans="1:7" ht="19.350000000000001" customHeight="1" x14ac:dyDescent="0.3">
      <c r="A185" s="36"/>
      <c r="B185" s="36" t="s">
        <v>175</v>
      </c>
      <c r="C185" s="75">
        <v>5400069140</v>
      </c>
      <c r="D185" s="37" t="s">
        <v>176</v>
      </c>
      <c r="E185" s="76">
        <f>'приложение 5'!I803</f>
        <v>58400</v>
      </c>
      <c r="F185" s="76">
        <f>'приложение 5'!J803</f>
        <v>44784.21</v>
      </c>
      <c r="G185" s="77">
        <f t="shared" si="2"/>
        <v>13615.79</v>
      </c>
    </row>
    <row r="186" spans="1:7" ht="227.1" customHeight="1" x14ac:dyDescent="0.3">
      <c r="A186" s="36"/>
      <c r="B186" s="36" t="s">
        <v>184</v>
      </c>
      <c r="C186" s="75">
        <v>5400069150</v>
      </c>
      <c r="D186" s="37"/>
      <c r="E186" s="76">
        <f>E187</f>
        <v>66000</v>
      </c>
      <c r="F186" s="76">
        <f>F187</f>
        <v>66000</v>
      </c>
      <c r="G186" s="77">
        <f t="shared" si="2"/>
        <v>0</v>
      </c>
    </row>
    <row r="187" spans="1:7" ht="19.350000000000001" customHeight="1" x14ac:dyDescent="0.3">
      <c r="A187" s="36"/>
      <c r="B187" s="36" t="s">
        <v>175</v>
      </c>
      <c r="C187" s="75">
        <v>5400069150</v>
      </c>
      <c r="D187" s="37" t="s">
        <v>176</v>
      </c>
      <c r="E187" s="76">
        <f>'приложение 5'!I295</f>
        <v>66000</v>
      </c>
      <c r="F187" s="76">
        <f>'приложение 5'!J295</f>
        <v>66000</v>
      </c>
      <c r="G187" s="77">
        <f t="shared" si="2"/>
        <v>0</v>
      </c>
    </row>
    <row r="188" spans="1:7" ht="147.19999999999999" customHeight="1" x14ac:dyDescent="0.3">
      <c r="A188" s="36"/>
      <c r="B188" s="36" t="s">
        <v>177</v>
      </c>
      <c r="C188" s="75">
        <v>5400069160</v>
      </c>
      <c r="D188" s="37"/>
      <c r="E188" s="76">
        <f>E189</f>
        <v>5200</v>
      </c>
      <c r="F188" s="76">
        <f>F189</f>
        <v>5200</v>
      </c>
      <c r="G188" s="77">
        <f t="shared" si="2"/>
        <v>0</v>
      </c>
    </row>
    <row r="189" spans="1:7" ht="19.350000000000001" customHeight="1" x14ac:dyDescent="0.3">
      <c r="A189" s="36"/>
      <c r="B189" s="36" t="s">
        <v>175</v>
      </c>
      <c r="C189" s="75">
        <v>5400069160</v>
      </c>
      <c r="D189" s="37" t="s">
        <v>176</v>
      </c>
      <c r="E189" s="76">
        <f>'приложение 5'!I297</f>
        <v>5200</v>
      </c>
      <c r="F189" s="76">
        <f>'приложение 5'!J297</f>
        <v>5200</v>
      </c>
      <c r="G189" s="77">
        <f t="shared" si="2"/>
        <v>0</v>
      </c>
    </row>
    <row r="190" spans="1:7" ht="227.1" hidden="1" customHeight="1" x14ac:dyDescent="0.3">
      <c r="A190" s="36"/>
      <c r="B190" s="36" t="s">
        <v>185</v>
      </c>
      <c r="C190" s="75">
        <v>5400061020</v>
      </c>
      <c r="D190" s="37"/>
      <c r="E190" s="76">
        <f>E191</f>
        <v>0</v>
      </c>
      <c r="F190" s="76">
        <f>F191</f>
        <v>0</v>
      </c>
      <c r="G190" s="77">
        <f t="shared" si="2"/>
        <v>0</v>
      </c>
    </row>
    <row r="191" spans="1:7" ht="19.350000000000001" hidden="1" customHeight="1" x14ac:dyDescent="0.3">
      <c r="A191" s="36"/>
      <c r="B191" s="36" t="s">
        <v>175</v>
      </c>
      <c r="C191" s="75">
        <v>5400061020</v>
      </c>
      <c r="D191" s="37" t="s">
        <v>176</v>
      </c>
      <c r="E191" s="76">
        <f>'приложение 5'!I291</f>
        <v>0</v>
      </c>
      <c r="F191" s="76">
        <f>'приложение 5'!J291</f>
        <v>0</v>
      </c>
      <c r="G191" s="77">
        <f t="shared" si="2"/>
        <v>0</v>
      </c>
    </row>
    <row r="192" spans="1:7" ht="51.2" customHeight="1" x14ac:dyDescent="0.3">
      <c r="A192" s="36"/>
      <c r="B192" s="36" t="s">
        <v>186</v>
      </c>
      <c r="C192" s="75">
        <v>5410000000</v>
      </c>
      <c r="D192" s="37"/>
      <c r="E192" s="76">
        <f>E193</f>
        <v>1255100</v>
      </c>
      <c r="F192" s="76">
        <f>F193</f>
        <v>1254960</v>
      </c>
      <c r="G192" s="77">
        <f t="shared" si="2"/>
        <v>140</v>
      </c>
    </row>
    <row r="193" spans="1:7" ht="163.15" customHeight="1" x14ac:dyDescent="0.3">
      <c r="A193" s="36"/>
      <c r="B193" s="36" t="s">
        <v>187</v>
      </c>
      <c r="C193" s="75" t="s">
        <v>188</v>
      </c>
      <c r="D193" s="37"/>
      <c r="E193" s="76">
        <f>E194</f>
        <v>1255100</v>
      </c>
      <c r="F193" s="76">
        <f>F194</f>
        <v>1254960</v>
      </c>
      <c r="G193" s="77">
        <f t="shared" si="2"/>
        <v>140</v>
      </c>
    </row>
    <row r="194" spans="1:7" ht="19.350000000000001" customHeight="1" x14ac:dyDescent="0.3">
      <c r="A194" s="36"/>
      <c r="B194" s="36" t="s">
        <v>175</v>
      </c>
      <c r="C194" s="75" t="s">
        <v>188</v>
      </c>
      <c r="D194" s="37" t="s">
        <v>176</v>
      </c>
      <c r="E194" s="76">
        <f>'приложение 5'!I285+'приложение 5'!I300</f>
        <v>1255100</v>
      </c>
      <c r="F194" s="76">
        <f>'приложение 5'!J285+'приложение 5'!J300</f>
        <v>1254960</v>
      </c>
      <c r="G194" s="77">
        <f t="shared" si="2"/>
        <v>140</v>
      </c>
    </row>
    <row r="195" spans="1:7" s="63" customFormat="1" ht="51.2" customHeight="1" x14ac:dyDescent="0.3">
      <c r="A195" s="38" t="s">
        <v>65</v>
      </c>
      <c r="B195" s="38" t="s">
        <v>189</v>
      </c>
      <c r="C195" s="71">
        <v>5500000000</v>
      </c>
      <c r="D195" s="39"/>
      <c r="E195" s="73">
        <f>E196+E202+E198+E200</f>
        <v>10720900</v>
      </c>
      <c r="F195" s="73">
        <f>F196+F202+F198+F200</f>
        <v>10715600</v>
      </c>
      <c r="G195" s="67">
        <f t="shared" si="2"/>
        <v>5300</v>
      </c>
    </row>
    <row r="196" spans="1:7" ht="147.19999999999999" hidden="1" customHeight="1" x14ac:dyDescent="0.3">
      <c r="A196" s="36"/>
      <c r="B196" s="36" t="s">
        <v>190</v>
      </c>
      <c r="C196" s="75">
        <v>5500060090</v>
      </c>
      <c r="D196" s="37"/>
      <c r="E196" s="76">
        <f>E197</f>
        <v>0</v>
      </c>
      <c r="F196" s="76">
        <f>F197</f>
        <v>0</v>
      </c>
      <c r="G196" s="77">
        <f t="shared" si="2"/>
        <v>0</v>
      </c>
    </row>
    <row r="197" spans="1:7" ht="19.350000000000001" hidden="1" customHeight="1" x14ac:dyDescent="0.3">
      <c r="A197" s="36"/>
      <c r="B197" s="36" t="s">
        <v>116</v>
      </c>
      <c r="C197" s="75">
        <v>5500060090</v>
      </c>
      <c r="D197" s="37" t="s">
        <v>117</v>
      </c>
      <c r="E197" s="76">
        <f>'приложение 5'!I395</f>
        <v>0</v>
      </c>
      <c r="F197" s="76">
        <f>'приложение 5'!J395</f>
        <v>0</v>
      </c>
      <c r="G197" s="77">
        <f t="shared" si="2"/>
        <v>0</v>
      </c>
    </row>
    <row r="198" spans="1:7" ht="67.150000000000006" customHeight="1" x14ac:dyDescent="0.3">
      <c r="A198" s="36"/>
      <c r="B198" s="36" t="s">
        <v>191</v>
      </c>
      <c r="C198" s="75">
        <v>5500060911</v>
      </c>
      <c r="D198" s="37"/>
      <c r="E198" s="76">
        <f>E199</f>
        <v>4816934</v>
      </c>
      <c r="F198" s="76">
        <f>F199</f>
        <v>4816934</v>
      </c>
      <c r="G198" s="77">
        <f t="shared" si="2"/>
        <v>0</v>
      </c>
    </row>
    <row r="199" spans="1:7" ht="19.350000000000001" customHeight="1" x14ac:dyDescent="0.3">
      <c r="A199" s="36"/>
      <c r="B199" s="36" t="s">
        <v>116</v>
      </c>
      <c r="C199" s="75">
        <v>5500060911</v>
      </c>
      <c r="D199" s="37" t="s">
        <v>117</v>
      </c>
      <c r="E199" s="76">
        <f>'приложение 5'!I397</f>
        <v>4816934</v>
      </c>
      <c r="F199" s="76">
        <f>'приложение 5'!J397</f>
        <v>4816934</v>
      </c>
      <c r="G199" s="77">
        <f t="shared" si="2"/>
        <v>0</v>
      </c>
    </row>
    <row r="200" spans="1:7" ht="115.15" customHeight="1" x14ac:dyDescent="0.3">
      <c r="A200" s="36"/>
      <c r="B200" s="36" t="s">
        <v>192</v>
      </c>
      <c r="C200" s="75">
        <v>5500060912</v>
      </c>
      <c r="D200" s="37"/>
      <c r="E200" s="76">
        <f>E201</f>
        <v>5534666</v>
      </c>
      <c r="F200" s="76">
        <f>F201</f>
        <v>5534666</v>
      </c>
      <c r="G200" s="77">
        <f t="shared" ref="G200:G263" si="3">E200-F200</f>
        <v>0</v>
      </c>
    </row>
    <row r="201" spans="1:7" ht="19.350000000000001" customHeight="1" x14ac:dyDescent="0.3">
      <c r="A201" s="36"/>
      <c r="B201" s="36" t="s">
        <v>116</v>
      </c>
      <c r="C201" s="75">
        <v>5500060912</v>
      </c>
      <c r="D201" s="37" t="s">
        <v>117</v>
      </c>
      <c r="E201" s="76">
        <f>'приложение 5'!I399</f>
        <v>5534666</v>
      </c>
      <c r="F201" s="76">
        <f>'приложение 5'!J399</f>
        <v>5534666</v>
      </c>
      <c r="G201" s="77">
        <f t="shared" si="3"/>
        <v>0</v>
      </c>
    </row>
    <row r="202" spans="1:7" ht="19.350000000000001" customHeight="1" x14ac:dyDescent="0.3">
      <c r="A202" s="36"/>
      <c r="B202" s="36" t="s">
        <v>193</v>
      </c>
      <c r="C202" s="75">
        <v>5530000000</v>
      </c>
      <c r="D202" s="37"/>
      <c r="E202" s="76">
        <f>E203</f>
        <v>369300</v>
      </c>
      <c r="F202" s="76">
        <f>F203</f>
        <v>364000</v>
      </c>
      <c r="G202" s="77">
        <f t="shared" si="3"/>
        <v>5300</v>
      </c>
    </row>
    <row r="203" spans="1:7" ht="147.19999999999999" customHeight="1" x14ac:dyDescent="0.3">
      <c r="A203" s="36"/>
      <c r="B203" s="36" t="s">
        <v>194</v>
      </c>
      <c r="C203" s="75">
        <v>5530061650</v>
      </c>
      <c r="D203" s="37"/>
      <c r="E203" s="76">
        <f>E204</f>
        <v>369300</v>
      </c>
      <c r="F203" s="76">
        <f>F204</f>
        <v>364000</v>
      </c>
      <c r="G203" s="77">
        <f t="shared" si="3"/>
        <v>5300</v>
      </c>
    </row>
    <row r="204" spans="1:7" ht="35.25" customHeight="1" x14ac:dyDescent="0.3">
      <c r="A204" s="36"/>
      <c r="B204" s="36" t="s">
        <v>111</v>
      </c>
      <c r="C204" s="75">
        <v>5530061650</v>
      </c>
      <c r="D204" s="37" t="s">
        <v>112</v>
      </c>
      <c r="E204" s="76">
        <f>'приложение 5'!I402</f>
        <v>369300</v>
      </c>
      <c r="F204" s="76">
        <f>'приложение 5'!J402</f>
        <v>364000</v>
      </c>
      <c r="G204" s="77">
        <f t="shared" si="3"/>
        <v>5300</v>
      </c>
    </row>
    <row r="205" spans="1:7" s="63" customFormat="1" ht="35.25" customHeight="1" x14ac:dyDescent="0.3">
      <c r="A205" s="38" t="s">
        <v>71</v>
      </c>
      <c r="B205" s="38" t="s">
        <v>195</v>
      </c>
      <c r="C205" s="71">
        <v>5600000000</v>
      </c>
      <c r="D205" s="39"/>
      <c r="E205" s="73">
        <f>E206</f>
        <v>16434226.689999999</v>
      </c>
      <c r="F205" s="73">
        <f>F206</f>
        <v>15687931.450000001</v>
      </c>
      <c r="G205" s="67">
        <f t="shared" si="3"/>
        <v>746295.23999999836</v>
      </c>
    </row>
    <row r="206" spans="1:7" ht="35.25" customHeight="1" x14ac:dyDescent="0.3">
      <c r="A206" s="36"/>
      <c r="B206" s="36" t="s">
        <v>195</v>
      </c>
      <c r="C206" s="75">
        <v>5600010030</v>
      </c>
      <c r="D206" s="37"/>
      <c r="E206" s="76">
        <f>E207</f>
        <v>16434226.689999999</v>
      </c>
      <c r="F206" s="76">
        <f>F207</f>
        <v>15687931.450000001</v>
      </c>
      <c r="G206" s="77">
        <f t="shared" si="3"/>
        <v>746295.23999999836</v>
      </c>
    </row>
    <row r="207" spans="1:7" ht="35.25" customHeight="1" x14ac:dyDescent="0.3">
      <c r="A207" s="36"/>
      <c r="B207" s="36" t="s">
        <v>111</v>
      </c>
      <c r="C207" s="75">
        <v>5600010030</v>
      </c>
      <c r="D207" s="37" t="s">
        <v>112</v>
      </c>
      <c r="E207" s="76">
        <f>'приложение 5'!I343+'приложение 5'!I732+'приложение 5'!I565+'приложение 5'!I673+'приложение 5'!I14+'приложение 5'!I101+'приложение 5'!I362+'приложение 5'!I405+'приложение 5'!I417+'приложение 5'!I781+'приложение 5'!I685+'приложение 5'!I429+'приложение 5'!I588+'приложение 5'!I27+'приложение 5'!I375+'приложение 5'!I381+'приложение 5'!I741</f>
        <v>16434226.689999999</v>
      </c>
      <c r="F207" s="76">
        <f>'приложение 5'!J343+'приложение 5'!J732+'приложение 5'!J565+'приложение 5'!J673+'приложение 5'!J14+'приложение 5'!J101+'приложение 5'!J362+'приложение 5'!J405+'приложение 5'!J417+'приложение 5'!J781+'приложение 5'!J685+'приложение 5'!J429+'приложение 5'!J588+'приложение 5'!J27+'приложение 5'!J375+'приложение 5'!J381+'приложение 5'!J741</f>
        <v>15687931.450000001</v>
      </c>
      <c r="G207" s="77">
        <f t="shared" si="3"/>
        <v>746295.23999999836</v>
      </c>
    </row>
    <row r="208" spans="1:7" s="63" customFormat="1" ht="19.350000000000001" customHeight="1" x14ac:dyDescent="0.3">
      <c r="A208" s="38" t="s">
        <v>74</v>
      </c>
      <c r="B208" s="38" t="s">
        <v>196</v>
      </c>
      <c r="C208" s="71">
        <v>5700000000</v>
      </c>
      <c r="D208" s="39"/>
      <c r="E208" s="73">
        <f>E209+E212</f>
        <v>20000000</v>
      </c>
      <c r="F208" s="73">
        <f>F209+F212</f>
        <v>20000000</v>
      </c>
      <c r="G208" s="67">
        <f t="shared" si="3"/>
        <v>0</v>
      </c>
    </row>
    <row r="209" spans="1:7" ht="35.25" customHeight="1" x14ac:dyDescent="0.3">
      <c r="A209" s="36"/>
      <c r="B209" s="36" t="s">
        <v>197</v>
      </c>
      <c r="C209" s="75">
        <v>5710000000</v>
      </c>
      <c r="D209" s="37"/>
      <c r="E209" s="76">
        <f>E210</f>
        <v>20000000</v>
      </c>
      <c r="F209" s="76">
        <f>F210</f>
        <v>20000000</v>
      </c>
      <c r="G209" s="77">
        <f t="shared" si="3"/>
        <v>0</v>
      </c>
    </row>
    <row r="210" spans="1:7" ht="35.25" customHeight="1" x14ac:dyDescent="0.3">
      <c r="A210" s="36"/>
      <c r="B210" s="36" t="s">
        <v>198</v>
      </c>
      <c r="C210" s="75" t="s">
        <v>199</v>
      </c>
      <c r="D210" s="37"/>
      <c r="E210" s="76">
        <f>E211</f>
        <v>20000000</v>
      </c>
      <c r="F210" s="76">
        <f>F211</f>
        <v>20000000</v>
      </c>
      <c r="G210" s="77">
        <f t="shared" si="3"/>
        <v>0</v>
      </c>
    </row>
    <row r="211" spans="1:7" ht="19.350000000000001" customHeight="1" x14ac:dyDescent="0.3">
      <c r="A211" s="36"/>
      <c r="B211" s="36" t="s">
        <v>131</v>
      </c>
      <c r="C211" s="75" t="s">
        <v>199</v>
      </c>
      <c r="D211" s="37" t="s">
        <v>132</v>
      </c>
      <c r="E211" s="76">
        <f>'приложение 5'!I355</f>
        <v>20000000</v>
      </c>
      <c r="F211" s="76">
        <f>'приложение 5'!J355</f>
        <v>20000000</v>
      </c>
      <c r="G211" s="77">
        <f t="shared" si="3"/>
        <v>0</v>
      </c>
    </row>
    <row r="212" spans="1:7" ht="35.25" hidden="1" customHeight="1" x14ac:dyDescent="0.3">
      <c r="A212" s="36"/>
      <c r="B212" s="36" t="s">
        <v>200</v>
      </c>
      <c r="C212" s="75">
        <v>5720000000</v>
      </c>
      <c r="D212" s="37"/>
      <c r="E212" s="76">
        <f>E213</f>
        <v>0</v>
      </c>
      <c r="F212" s="76">
        <f>F213</f>
        <v>0</v>
      </c>
      <c r="G212" s="77">
        <f t="shared" si="3"/>
        <v>0</v>
      </c>
    </row>
    <row r="213" spans="1:7" ht="35.25" hidden="1" customHeight="1" x14ac:dyDescent="0.3">
      <c r="A213" s="36"/>
      <c r="B213" s="36" t="s">
        <v>201</v>
      </c>
      <c r="C213" s="75">
        <v>5720010090</v>
      </c>
      <c r="D213" s="37"/>
      <c r="E213" s="76">
        <f>E214</f>
        <v>0</v>
      </c>
      <c r="F213" s="76">
        <f>F214</f>
        <v>0</v>
      </c>
      <c r="G213" s="77">
        <f t="shared" si="3"/>
        <v>0</v>
      </c>
    </row>
    <row r="214" spans="1:7" ht="35.25" hidden="1" customHeight="1" x14ac:dyDescent="0.3">
      <c r="A214" s="36"/>
      <c r="B214" s="36" t="s">
        <v>202</v>
      </c>
      <c r="C214" s="75">
        <v>5720010090</v>
      </c>
      <c r="D214" s="37" t="s">
        <v>203</v>
      </c>
      <c r="E214" s="76">
        <f>'приложение 5'!I349</f>
        <v>0</v>
      </c>
      <c r="F214" s="76">
        <f>'приложение 5'!J349</f>
        <v>0</v>
      </c>
      <c r="G214" s="77">
        <f t="shared" si="3"/>
        <v>0</v>
      </c>
    </row>
    <row r="215" spans="1:7" s="63" customFormat="1" ht="19.350000000000001" customHeight="1" x14ac:dyDescent="0.3">
      <c r="A215" s="38" t="s">
        <v>79</v>
      </c>
      <c r="B215" s="38" t="s">
        <v>204</v>
      </c>
      <c r="C215" s="71">
        <v>5800000000</v>
      </c>
      <c r="D215" s="83"/>
      <c r="E215" s="73">
        <f>E216+E266+E288</f>
        <v>1977190372.4300001</v>
      </c>
      <c r="F215" s="73">
        <f>F216+F266+F288</f>
        <v>1977190191.0600002</v>
      </c>
      <c r="G215" s="67">
        <f t="shared" si="3"/>
        <v>181.36999988555908</v>
      </c>
    </row>
    <row r="216" spans="1:7" ht="19.350000000000001" customHeight="1" x14ac:dyDescent="0.3">
      <c r="A216" s="36"/>
      <c r="B216" s="36" t="s">
        <v>205</v>
      </c>
      <c r="C216" s="75">
        <v>5810000000</v>
      </c>
      <c r="D216" s="80"/>
      <c r="E216" s="76">
        <f>E221+E225+E229+E223+E227+E231+E258+E217+E219+E241+E235+E233+E237+E239+E263</f>
        <v>1742655747.5899999</v>
      </c>
      <c r="F216" s="76">
        <f>F221+F225+F229+F223+F227+F231+F258+F217+F219+F241+F235+F233+F237+F239+F263</f>
        <v>1742655614.22</v>
      </c>
      <c r="G216" s="77">
        <f t="shared" si="3"/>
        <v>133.36999988555908</v>
      </c>
    </row>
    <row r="217" spans="1:7" ht="35.25" customHeight="1" x14ac:dyDescent="0.3">
      <c r="A217" s="36"/>
      <c r="B217" s="36" t="s">
        <v>158</v>
      </c>
      <c r="C217" s="75">
        <v>5810000590</v>
      </c>
      <c r="D217" s="80"/>
      <c r="E217" s="76">
        <f>E218</f>
        <v>366099444.68000001</v>
      </c>
      <c r="F217" s="76">
        <f>F218</f>
        <v>366099436.68000001</v>
      </c>
      <c r="G217" s="77">
        <f t="shared" si="3"/>
        <v>8</v>
      </c>
    </row>
    <row r="218" spans="1:7" ht="35.25" customHeight="1" x14ac:dyDescent="0.3">
      <c r="A218" s="36"/>
      <c r="B218" s="36" t="s">
        <v>146</v>
      </c>
      <c r="C218" s="75">
        <v>5810000590</v>
      </c>
      <c r="D218" s="80">
        <v>600</v>
      </c>
      <c r="E218" s="76">
        <f>'приложение 5'!I441+'приложение 5'!I465</f>
        <v>366099444.68000001</v>
      </c>
      <c r="F218" s="76">
        <f>'приложение 5'!J441+'приложение 5'!J465</f>
        <v>366099436.68000001</v>
      </c>
      <c r="G218" s="77">
        <f t="shared" si="3"/>
        <v>8</v>
      </c>
    </row>
    <row r="219" spans="1:7" ht="19.350000000000001" customHeight="1" x14ac:dyDescent="0.3">
      <c r="A219" s="36"/>
      <c r="B219" s="36" t="s">
        <v>206</v>
      </c>
      <c r="C219" s="75">
        <v>5810009020</v>
      </c>
      <c r="D219" s="80"/>
      <c r="E219" s="76">
        <f>E220</f>
        <v>2100412</v>
      </c>
      <c r="F219" s="76">
        <f>F220</f>
        <v>2100412</v>
      </c>
      <c r="G219" s="77">
        <f t="shared" si="3"/>
        <v>0</v>
      </c>
    </row>
    <row r="220" spans="1:7" ht="35.25" customHeight="1" x14ac:dyDescent="0.3">
      <c r="A220" s="36"/>
      <c r="B220" s="36" t="s">
        <v>134</v>
      </c>
      <c r="C220" s="75">
        <v>5810009020</v>
      </c>
      <c r="D220" s="80">
        <v>600</v>
      </c>
      <c r="E220" s="76">
        <f>'приложение 5'!I443+'приложение 5'!I467</f>
        <v>2100412</v>
      </c>
      <c r="F220" s="76">
        <f>'приложение 5'!J443+'приложение 5'!J467</f>
        <v>2100412</v>
      </c>
      <c r="G220" s="77">
        <f t="shared" si="3"/>
        <v>0</v>
      </c>
    </row>
    <row r="221" spans="1:7" ht="147.19999999999999" customHeight="1" x14ac:dyDescent="0.3">
      <c r="A221" s="36"/>
      <c r="B221" s="36" t="s">
        <v>207</v>
      </c>
      <c r="C221" s="75">
        <v>5810060820</v>
      </c>
      <c r="D221" s="80"/>
      <c r="E221" s="76">
        <f>E222</f>
        <v>4517300</v>
      </c>
      <c r="F221" s="76">
        <f>F222</f>
        <v>4517300</v>
      </c>
      <c r="G221" s="77">
        <f t="shared" si="3"/>
        <v>0</v>
      </c>
    </row>
    <row r="222" spans="1:7" ht="35.25" customHeight="1" x14ac:dyDescent="0.3">
      <c r="A222" s="36"/>
      <c r="B222" s="36" t="s">
        <v>134</v>
      </c>
      <c r="C222" s="75">
        <v>5810060820</v>
      </c>
      <c r="D222" s="80">
        <v>600</v>
      </c>
      <c r="E222" s="76">
        <f>'приложение 5'!I445+'приложение 5'!I469</f>
        <v>4517300</v>
      </c>
      <c r="F222" s="76">
        <f>'приложение 5'!J445+'приложение 5'!J469</f>
        <v>4517300</v>
      </c>
      <c r="G222" s="77">
        <f t="shared" si="3"/>
        <v>0</v>
      </c>
    </row>
    <row r="223" spans="1:7" ht="83.1" customHeight="1" x14ac:dyDescent="0.3">
      <c r="A223" s="36"/>
      <c r="B223" s="36" t="s">
        <v>208</v>
      </c>
      <c r="C223" s="75">
        <v>5810060825</v>
      </c>
      <c r="D223" s="80"/>
      <c r="E223" s="76">
        <f>E224</f>
        <v>18468.54</v>
      </c>
      <c r="F223" s="76">
        <f>F224</f>
        <v>18468.54</v>
      </c>
      <c r="G223" s="77">
        <f t="shared" si="3"/>
        <v>0</v>
      </c>
    </row>
    <row r="224" spans="1:7" ht="35.25" customHeight="1" x14ac:dyDescent="0.3">
      <c r="A224" s="36"/>
      <c r="B224" s="36" t="s">
        <v>134</v>
      </c>
      <c r="C224" s="75">
        <v>5810060825</v>
      </c>
      <c r="D224" s="80">
        <v>600</v>
      </c>
      <c r="E224" s="76">
        <f>'приложение 5'!I447+'приложение 5'!I471</f>
        <v>18468.54</v>
      </c>
      <c r="F224" s="76">
        <f>'приложение 5'!J447+'приложение 5'!J471</f>
        <v>18468.54</v>
      </c>
      <c r="G224" s="77">
        <f t="shared" si="3"/>
        <v>0</v>
      </c>
    </row>
    <row r="225" spans="1:7" ht="99.2" customHeight="1" x14ac:dyDescent="0.3">
      <c r="A225" s="36"/>
      <c r="B225" s="36" t="s">
        <v>209</v>
      </c>
      <c r="C225" s="75">
        <v>5810060860</v>
      </c>
      <c r="D225" s="80"/>
      <c r="E225" s="76">
        <f>E226</f>
        <v>1064666900</v>
      </c>
      <c r="F225" s="76">
        <f>F226</f>
        <v>1064666900</v>
      </c>
      <c r="G225" s="77">
        <f t="shared" si="3"/>
        <v>0</v>
      </c>
    </row>
    <row r="226" spans="1:7" ht="35.25" customHeight="1" x14ac:dyDescent="0.3">
      <c r="A226" s="36"/>
      <c r="B226" s="36" t="s">
        <v>134</v>
      </c>
      <c r="C226" s="75">
        <v>5810060860</v>
      </c>
      <c r="D226" s="80">
        <v>600</v>
      </c>
      <c r="E226" s="76">
        <f>'приложение 5'!I449+'приложение 5'!I473</f>
        <v>1064666900</v>
      </c>
      <c r="F226" s="76">
        <f>'приложение 5'!J449+'приложение 5'!J473</f>
        <v>1064666900</v>
      </c>
      <c r="G226" s="77">
        <f t="shared" si="3"/>
        <v>0</v>
      </c>
    </row>
    <row r="227" spans="1:7" ht="51.2" hidden="1" customHeight="1" x14ac:dyDescent="0.3">
      <c r="A227" s="36"/>
      <c r="B227" s="36" t="s">
        <v>210</v>
      </c>
      <c r="C227" s="75">
        <v>5810060865</v>
      </c>
      <c r="D227" s="80"/>
      <c r="E227" s="76">
        <f>E228</f>
        <v>0</v>
      </c>
      <c r="F227" s="76">
        <f>F228</f>
        <v>0</v>
      </c>
      <c r="G227" s="77">
        <f t="shared" si="3"/>
        <v>0</v>
      </c>
    </row>
    <row r="228" spans="1:7" ht="35.25" hidden="1" customHeight="1" x14ac:dyDescent="0.3">
      <c r="A228" s="36"/>
      <c r="B228" s="36" t="s">
        <v>134</v>
      </c>
      <c r="C228" s="75">
        <v>5810060865</v>
      </c>
      <c r="D228" s="80">
        <v>600</v>
      </c>
      <c r="E228" s="76">
        <f>'приложение 5'!I451+'приложение 5'!I475</f>
        <v>0</v>
      </c>
      <c r="F228" s="76">
        <f>'приложение 5'!J451+'приложение 5'!J475</f>
        <v>0</v>
      </c>
      <c r="G228" s="77">
        <f t="shared" si="3"/>
        <v>0</v>
      </c>
    </row>
    <row r="229" spans="1:7" ht="67.150000000000006" customHeight="1" x14ac:dyDescent="0.3">
      <c r="A229" s="36"/>
      <c r="B229" s="36" t="s">
        <v>211</v>
      </c>
      <c r="C229" s="75">
        <v>5810062370</v>
      </c>
      <c r="D229" s="80"/>
      <c r="E229" s="76">
        <f>E230</f>
        <v>2567500</v>
      </c>
      <c r="F229" s="76">
        <f>F230</f>
        <v>2567500</v>
      </c>
      <c r="G229" s="77">
        <f t="shared" si="3"/>
        <v>0</v>
      </c>
    </row>
    <row r="230" spans="1:7" ht="35.25" customHeight="1" x14ac:dyDescent="0.3">
      <c r="A230" s="36"/>
      <c r="B230" s="36" t="s">
        <v>134</v>
      </c>
      <c r="C230" s="75">
        <v>5810062370</v>
      </c>
      <c r="D230" s="80">
        <v>600</v>
      </c>
      <c r="E230" s="76">
        <f>'приложение 5'!I477</f>
        <v>2567500</v>
      </c>
      <c r="F230" s="76">
        <f>'приложение 5'!J477</f>
        <v>2567500</v>
      </c>
      <c r="G230" s="77">
        <f t="shared" si="3"/>
        <v>0</v>
      </c>
    </row>
    <row r="231" spans="1:7" ht="195.2" customHeight="1" x14ac:dyDescent="0.3">
      <c r="A231" s="36"/>
      <c r="B231" s="36" t="s">
        <v>212</v>
      </c>
      <c r="C231" s="75">
        <v>5810062500</v>
      </c>
      <c r="D231" s="80"/>
      <c r="E231" s="76">
        <f>E232</f>
        <v>12790600</v>
      </c>
      <c r="F231" s="76">
        <f>F232</f>
        <v>12790600</v>
      </c>
      <c r="G231" s="77">
        <f t="shared" si="3"/>
        <v>0</v>
      </c>
    </row>
    <row r="232" spans="1:7" ht="35.25" customHeight="1" x14ac:dyDescent="0.3">
      <c r="A232" s="36"/>
      <c r="B232" s="36" t="s">
        <v>134</v>
      </c>
      <c r="C232" s="75">
        <v>5810062500</v>
      </c>
      <c r="D232" s="80">
        <v>600</v>
      </c>
      <c r="E232" s="76">
        <f>'приложение 5'!I479</f>
        <v>12790600</v>
      </c>
      <c r="F232" s="76">
        <f>'приложение 5'!J479</f>
        <v>12790600</v>
      </c>
      <c r="G232" s="77">
        <f t="shared" si="3"/>
        <v>0</v>
      </c>
    </row>
    <row r="233" spans="1:7" s="52" customFormat="1" ht="51.2" customHeight="1" x14ac:dyDescent="0.3">
      <c r="A233" s="36"/>
      <c r="B233" s="36" t="s">
        <v>213</v>
      </c>
      <c r="C233" s="75">
        <v>5810062980</v>
      </c>
      <c r="D233" s="80"/>
      <c r="E233" s="76">
        <f>E234</f>
        <v>7800000</v>
      </c>
      <c r="F233" s="76">
        <f>F234</f>
        <v>7800000</v>
      </c>
      <c r="G233" s="77">
        <f t="shared" si="3"/>
        <v>0</v>
      </c>
    </row>
    <row r="234" spans="1:7" ht="35.25" customHeight="1" x14ac:dyDescent="0.3">
      <c r="A234" s="36"/>
      <c r="B234" s="36" t="s">
        <v>134</v>
      </c>
      <c r="C234" s="75">
        <v>5810062980</v>
      </c>
      <c r="D234" s="80">
        <v>600</v>
      </c>
      <c r="E234" s="76">
        <f>'приложение 5'!I453+'приложение 5'!I481</f>
        <v>7800000</v>
      </c>
      <c r="F234" s="76">
        <f>'приложение 5'!J453+'приложение 5'!J481</f>
        <v>7800000</v>
      </c>
      <c r="G234" s="77">
        <f t="shared" si="3"/>
        <v>0</v>
      </c>
    </row>
    <row r="235" spans="1:7" ht="115.15" customHeight="1" x14ac:dyDescent="0.3">
      <c r="A235" s="36"/>
      <c r="B235" s="36" t="s">
        <v>214</v>
      </c>
      <c r="C235" s="75">
        <v>5810063540</v>
      </c>
      <c r="D235" s="80"/>
      <c r="E235" s="76">
        <f>E236</f>
        <v>1269700</v>
      </c>
      <c r="F235" s="76">
        <f>F236</f>
        <v>1269700</v>
      </c>
      <c r="G235" s="77">
        <f t="shared" si="3"/>
        <v>0</v>
      </c>
    </row>
    <row r="236" spans="1:7" ht="35.25" customHeight="1" x14ac:dyDescent="0.3">
      <c r="A236" s="36"/>
      <c r="B236" s="36" t="s">
        <v>134</v>
      </c>
      <c r="C236" s="75">
        <v>5810063540</v>
      </c>
      <c r="D236" s="80">
        <v>600</v>
      </c>
      <c r="E236" s="76">
        <f>'приложение 5'!I483</f>
        <v>1269700</v>
      </c>
      <c r="F236" s="76">
        <f>'приложение 5'!J483</f>
        <v>1269700</v>
      </c>
      <c r="G236" s="77">
        <f t="shared" si="3"/>
        <v>0</v>
      </c>
    </row>
    <row r="237" spans="1:7" ht="35.25" customHeight="1" x14ac:dyDescent="0.3">
      <c r="A237" s="36"/>
      <c r="B237" s="36" t="s">
        <v>215</v>
      </c>
      <c r="C237" s="75" t="s">
        <v>216</v>
      </c>
      <c r="D237" s="80"/>
      <c r="E237" s="76">
        <f>E238</f>
        <v>51893400</v>
      </c>
      <c r="F237" s="76">
        <f>F238</f>
        <v>51893400</v>
      </c>
      <c r="G237" s="77">
        <f t="shared" si="3"/>
        <v>0</v>
      </c>
    </row>
    <row r="238" spans="1:7" ht="35.25" customHeight="1" x14ac:dyDescent="0.3">
      <c r="A238" s="36"/>
      <c r="B238" s="36" t="s">
        <v>134</v>
      </c>
      <c r="C238" s="75" t="s">
        <v>216</v>
      </c>
      <c r="D238" s="80">
        <v>600</v>
      </c>
      <c r="E238" s="76">
        <f>'приложение 5'!I485</f>
        <v>51893400</v>
      </c>
      <c r="F238" s="76">
        <f>'приложение 5'!J485</f>
        <v>51893400</v>
      </c>
      <c r="G238" s="77">
        <f t="shared" si="3"/>
        <v>0</v>
      </c>
    </row>
    <row r="239" spans="1:7" ht="35.25" customHeight="1" x14ac:dyDescent="0.3">
      <c r="A239" s="36"/>
      <c r="B239" s="36" t="s">
        <v>215</v>
      </c>
      <c r="C239" s="75" t="s">
        <v>217</v>
      </c>
      <c r="D239" s="80"/>
      <c r="E239" s="76">
        <f>E240</f>
        <v>879596.32000000007</v>
      </c>
      <c r="F239" s="76">
        <f>F240</f>
        <v>879596.32</v>
      </c>
      <c r="G239" s="77">
        <f t="shared" si="3"/>
        <v>0</v>
      </c>
    </row>
    <row r="240" spans="1:7" ht="35.25" customHeight="1" x14ac:dyDescent="0.3">
      <c r="A240" s="36"/>
      <c r="B240" s="36" t="s">
        <v>134</v>
      </c>
      <c r="C240" s="75" t="s">
        <v>217</v>
      </c>
      <c r="D240" s="80">
        <v>600</v>
      </c>
      <c r="E240" s="76">
        <f>'приложение 5'!I487</f>
        <v>879596.32000000007</v>
      </c>
      <c r="F240" s="76">
        <f>'приложение 5'!J487</f>
        <v>879596.32</v>
      </c>
      <c r="G240" s="77">
        <f t="shared" si="3"/>
        <v>0</v>
      </c>
    </row>
    <row r="241" spans="1:7" ht="35.25" customHeight="1" x14ac:dyDescent="0.3">
      <c r="A241" s="36"/>
      <c r="B241" s="36" t="s">
        <v>218</v>
      </c>
      <c r="C241" s="75">
        <v>5810100000</v>
      </c>
      <c r="D241" s="80"/>
      <c r="E241" s="76">
        <f>E248+E244+E242+E250+E252+E254+E246+E256</f>
        <v>225492626.05000001</v>
      </c>
      <c r="F241" s="76">
        <f>F248+F244+F242+F250+F252+F254+F246+F256</f>
        <v>225492500.68000001</v>
      </c>
      <c r="G241" s="77">
        <f t="shared" si="3"/>
        <v>125.37000000476837</v>
      </c>
    </row>
    <row r="242" spans="1:7" ht="35.25" customHeight="1" x14ac:dyDescent="0.3">
      <c r="A242" s="36"/>
      <c r="B242" s="36" t="s">
        <v>218</v>
      </c>
      <c r="C242" s="75">
        <v>5810100590</v>
      </c>
      <c r="D242" s="80"/>
      <c r="E242" s="76">
        <f>E243</f>
        <v>55832526.050000004</v>
      </c>
      <c r="F242" s="76">
        <f>F243</f>
        <v>55832526.049999997</v>
      </c>
      <c r="G242" s="77">
        <f t="shared" si="3"/>
        <v>0</v>
      </c>
    </row>
    <row r="243" spans="1:7" ht="35.25" customHeight="1" x14ac:dyDescent="0.3">
      <c r="A243" s="36"/>
      <c r="B243" s="36" t="s">
        <v>134</v>
      </c>
      <c r="C243" s="75">
        <v>5810100590</v>
      </c>
      <c r="D243" s="80">
        <v>600</v>
      </c>
      <c r="E243" s="76">
        <f>'приложение 5'!I490+'приложение 5'!I456</f>
        <v>55832526.050000004</v>
      </c>
      <c r="F243" s="76">
        <f>'приложение 5'!J490+'приложение 5'!J456</f>
        <v>55832526.049999997</v>
      </c>
      <c r="G243" s="77">
        <f t="shared" si="3"/>
        <v>0</v>
      </c>
    </row>
    <row r="244" spans="1:7" ht="67.150000000000006" hidden="1" customHeight="1" x14ac:dyDescent="0.3">
      <c r="A244" s="36"/>
      <c r="B244" s="36" t="s">
        <v>219</v>
      </c>
      <c r="C244" s="75">
        <v>5810153030</v>
      </c>
      <c r="D244" s="80"/>
      <c r="E244" s="76">
        <f>E245</f>
        <v>0</v>
      </c>
      <c r="F244" s="76">
        <f>F245</f>
        <v>0</v>
      </c>
      <c r="G244" s="77">
        <f t="shared" si="3"/>
        <v>0</v>
      </c>
    </row>
    <row r="245" spans="1:7" ht="35.25" hidden="1" customHeight="1" x14ac:dyDescent="0.3">
      <c r="A245" s="36"/>
      <c r="B245" s="36" t="s">
        <v>134</v>
      </c>
      <c r="C245" s="75">
        <v>5810153030</v>
      </c>
      <c r="D245" s="80">
        <v>600</v>
      </c>
      <c r="E245" s="76">
        <f>'приложение 5'!I492</f>
        <v>0</v>
      </c>
      <c r="F245" s="76">
        <f>'приложение 5'!J492</f>
        <v>0</v>
      </c>
      <c r="G245" s="77">
        <f t="shared" si="3"/>
        <v>0</v>
      </c>
    </row>
    <row r="246" spans="1:7" ht="67.150000000000006" customHeight="1" x14ac:dyDescent="0.3">
      <c r="A246" s="36"/>
      <c r="B246" s="36" t="s">
        <v>219</v>
      </c>
      <c r="C246" s="75">
        <v>5810153032</v>
      </c>
      <c r="D246" s="80"/>
      <c r="E246" s="76">
        <f>E247</f>
        <v>50569700</v>
      </c>
      <c r="F246" s="76">
        <f>F247</f>
        <v>50569700</v>
      </c>
      <c r="G246" s="77">
        <f t="shared" si="3"/>
        <v>0</v>
      </c>
    </row>
    <row r="247" spans="1:7" ht="35.25" customHeight="1" x14ac:dyDescent="0.3">
      <c r="A247" s="36"/>
      <c r="B247" s="36" t="s">
        <v>134</v>
      </c>
      <c r="C247" s="75">
        <v>5810153032</v>
      </c>
      <c r="D247" s="80">
        <v>600</v>
      </c>
      <c r="E247" s="76">
        <f>'приложение 5'!I494</f>
        <v>50569700</v>
      </c>
      <c r="F247" s="76">
        <f>'приложение 5'!J494</f>
        <v>50569700</v>
      </c>
      <c r="G247" s="77">
        <f t="shared" si="3"/>
        <v>0</v>
      </c>
    </row>
    <row r="248" spans="1:7" ht="67.150000000000006" customHeight="1" x14ac:dyDescent="0.3">
      <c r="A248" s="36"/>
      <c r="B248" s="36" t="s">
        <v>220</v>
      </c>
      <c r="C248" s="75" t="s">
        <v>221</v>
      </c>
      <c r="D248" s="80"/>
      <c r="E248" s="76">
        <f>E249</f>
        <v>82183600</v>
      </c>
      <c r="F248" s="76">
        <f>F249</f>
        <v>82183600</v>
      </c>
      <c r="G248" s="77">
        <f t="shared" si="3"/>
        <v>0</v>
      </c>
    </row>
    <row r="249" spans="1:7" ht="35.25" customHeight="1" x14ac:dyDescent="0.3">
      <c r="A249" s="36"/>
      <c r="B249" s="36" t="s">
        <v>134</v>
      </c>
      <c r="C249" s="75" t="s">
        <v>221</v>
      </c>
      <c r="D249" s="80">
        <v>600</v>
      </c>
      <c r="E249" s="76">
        <f>'приложение 5'!I496</f>
        <v>82183600</v>
      </c>
      <c r="F249" s="76">
        <f>'приложение 5'!J496</f>
        <v>82183600</v>
      </c>
      <c r="G249" s="77">
        <f t="shared" si="3"/>
        <v>0</v>
      </c>
    </row>
    <row r="250" spans="1:7" ht="131.1" customHeight="1" x14ac:dyDescent="0.3">
      <c r="A250" s="36"/>
      <c r="B250" s="36" t="s">
        <v>222</v>
      </c>
      <c r="C250" s="75" t="s">
        <v>223</v>
      </c>
      <c r="D250" s="80"/>
      <c r="E250" s="76">
        <f>E251</f>
        <v>6488500</v>
      </c>
      <c r="F250" s="76">
        <f>F251</f>
        <v>6488433.4299999997</v>
      </c>
      <c r="G250" s="77">
        <f t="shared" si="3"/>
        <v>66.570000000298023</v>
      </c>
    </row>
    <row r="251" spans="1:7" ht="35.25" customHeight="1" x14ac:dyDescent="0.3">
      <c r="A251" s="36"/>
      <c r="B251" s="36" t="s">
        <v>134</v>
      </c>
      <c r="C251" s="75" t="s">
        <v>223</v>
      </c>
      <c r="D251" s="80">
        <v>600</v>
      </c>
      <c r="E251" s="76">
        <f>'приложение 5'!I498</f>
        <v>6488500</v>
      </c>
      <c r="F251" s="76">
        <f>'приложение 5'!J498</f>
        <v>6488433.4299999997</v>
      </c>
      <c r="G251" s="77">
        <f t="shared" si="3"/>
        <v>66.570000000298023</v>
      </c>
    </row>
    <row r="252" spans="1:7" ht="147.19999999999999" customHeight="1" x14ac:dyDescent="0.3">
      <c r="A252" s="36"/>
      <c r="B252" s="36" t="s">
        <v>224</v>
      </c>
      <c r="C252" s="75" t="s">
        <v>225</v>
      </c>
      <c r="D252" s="80"/>
      <c r="E252" s="76">
        <f>E253</f>
        <v>21556200</v>
      </c>
      <c r="F252" s="76">
        <f>F253</f>
        <v>21556141.199999999</v>
      </c>
      <c r="G252" s="77">
        <f t="shared" si="3"/>
        <v>58.800000000745058</v>
      </c>
    </row>
    <row r="253" spans="1:7" ht="35.25" customHeight="1" x14ac:dyDescent="0.3">
      <c r="A253" s="36"/>
      <c r="B253" s="36" t="s">
        <v>134</v>
      </c>
      <c r="C253" s="75" t="s">
        <v>225</v>
      </c>
      <c r="D253" s="80">
        <v>600</v>
      </c>
      <c r="E253" s="76">
        <f>'приложение 5'!I500</f>
        <v>21556200</v>
      </c>
      <c r="F253" s="76">
        <f>'приложение 5'!J500</f>
        <v>21556141.199999999</v>
      </c>
      <c r="G253" s="77">
        <f t="shared" si="3"/>
        <v>58.800000000745058</v>
      </c>
    </row>
    <row r="254" spans="1:7" ht="67.150000000000006" customHeight="1" x14ac:dyDescent="0.3">
      <c r="A254" s="36"/>
      <c r="B254" s="36" t="s">
        <v>226</v>
      </c>
      <c r="C254" s="75" t="s">
        <v>227</v>
      </c>
      <c r="D254" s="80"/>
      <c r="E254" s="76">
        <f>E255</f>
        <v>8512100</v>
      </c>
      <c r="F254" s="76">
        <f>F255</f>
        <v>8512100</v>
      </c>
      <c r="G254" s="77">
        <f t="shared" si="3"/>
        <v>0</v>
      </c>
    </row>
    <row r="255" spans="1:7" ht="35.25" customHeight="1" x14ac:dyDescent="0.3">
      <c r="A255" s="36"/>
      <c r="B255" s="36" t="s">
        <v>134</v>
      </c>
      <c r="C255" s="75" t="s">
        <v>227</v>
      </c>
      <c r="D255" s="80">
        <v>600</v>
      </c>
      <c r="E255" s="76">
        <f>'приложение 5'!I502</f>
        <v>8512100</v>
      </c>
      <c r="F255" s="76">
        <f>'приложение 5'!J502</f>
        <v>8512100</v>
      </c>
      <c r="G255" s="77">
        <f t="shared" si="3"/>
        <v>0</v>
      </c>
    </row>
    <row r="256" spans="1:7" ht="147.19999999999999" customHeight="1" x14ac:dyDescent="0.3">
      <c r="A256" s="36"/>
      <c r="B256" s="36" t="s">
        <v>224</v>
      </c>
      <c r="C256" s="75" t="s">
        <v>228</v>
      </c>
      <c r="D256" s="80"/>
      <c r="E256" s="76">
        <f>E257</f>
        <v>350000</v>
      </c>
      <c r="F256" s="76">
        <f>F257</f>
        <v>350000</v>
      </c>
      <c r="G256" s="77">
        <f t="shared" si="3"/>
        <v>0</v>
      </c>
    </row>
    <row r="257" spans="1:7" ht="35.25" customHeight="1" x14ac:dyDescent="0.3">
      <c r="A257" s="36"/>
      <c r="B257" s="36" t="s">
        <v>134</v>
      </c>
      <c r="C257" s="75" t="s">
        <v>228</v>
      </c>
      <c r="D257" s="80">
        <v>600</v>
      </c>
      <c r="E257" s="76">
        <f>'приложение 5'!I504</f>
        <v>350000</v>
      </c>
      <c r="F257" s="76">
        <f>'приложение 5'!J504</f>
        <v>350000</v>
      </c>
      <c r="G257" s="77">
        <f t="shared" si="3"/>
        <v>0</v>
      </c>
    </row>
    <row r="258" spans="1:7" ht="19.350000000000001" hidden="1" customHeight="1" x14ac:dyDescent="0.3">
      <c r="A258" s="36"/>
      <c r="B258" s="36" t="s">
        <v>229</v>
      </c>
      <c r="C258" s="75" t="s">
        <v>230</v>
      </c>
      <c r="D258" s="80"/>
      <c r="E258" s="76">
        <f>E261+E259</f>
        <v>0</v>
      </c>
      <c r="F258" s="76">
        <f>F261+F259</f>
        <v>0</v>
      </c>
      <c r="G258" s="77">
        <f t="shared" si="3"/>
        <v>0</v>
      </c>
    </row>
    <row r="259" spans="1:7" ht="51.2" hidden="1" customHeight="1" x14ac:dyDescent="0.3">
      <c r="A259" s="36"/>
      <c r="B259" s="36" t="s">
        <v>231</v>
      </c>
      <c r="C259" s="75" t="s">
        <v>232</v>
      </c>
      <c r="D259" s="80"/>
      <c r="E259" s="76">
        <f>E260</f>
        <v>0</v>
      </c>
      <c r="F259" s="76">
        <f>F260</f>
        <v>0</v>
      </c>
      <c r="G259" s="77">
        <f t="shared" si="3"/>
        <v>0</v>
      </c>
    </row>
    <row r="260" spans="1:7" ht="35.25" hidden="1" customHeight="1" x14ac:dyDescent="0.3">
      <c r="A260" s="36"/>
      <c r="B260" s="36" t="s">
        <v>134</v>
      </c>
      <c r="C260" s="75" t="s">
        <v>232</v>
      </c>
      <c r="D260" s="80">
        <v>600</v>
      </c>
      <c r="E260" s="76">
        <f>'приложение 5'!I507</f>
        <v>0</v>
      </c>
      <c r="F260" s="76">
        <f>'приложение 5'!J507</f>
        <v>0</v>
      </c>
      <c r="G260" s="77">
        <f t="shared" si="3"/>
        <v>0</v>
      </c>
    </row>
    <row r="261" spans="1:7" ht="51.2" hidden="1" customHeight="1" x14ac:dyDescent="0.3">
      <c r="A261" s="36"/>
      <c r="B261" s="36" t="s">
        <v>231</v>
      </c>
      <c r="C261" s="75" t="s">
        <v>233</v>
      </c>
      <c r="D261" s="80"/>
      <c r="E261" s="76">
        <f>E262</f>
        <v>0</v>
      </c>
      <c r="F261" s="76">
        <f>F262</f>
        <v>0</v>
      </c>
      <c r="G261" s="77">
        <f t="shared" si="3"/>
        <v>0</v>
      </c>
    </row>
    <row r="262" spans="1:7" ht="35.25" hidden="1" customHeight="1" x14ac:dyDescent="0.3">
      <c r="A262" s="36"/>
      <c r="B262" s="36" t="s">
        <v>134</v>
      </c>
      <c r="C262" s="75" t="s">
        <v>233</v>
      </c>
      <c r="D262" s="80">
        <v>600</v>
      </c>
      <c r="E262" s="76">
        <f>'приложение 5'!I509</f>
        <v>0</v>
      </c>
      <c r="F262" s="76">
        <f>'приложение 5'!J509</f>
        <v>0</v>
      </c>
      <c r="G262" s="77">
        <f t="shared" si="3"/>
        <v>0</v>
      </c>
    </row>
    <row r="263" spans="1:7" ht="35.25" customHeight="1" x14ac:dyDescent="0.3">
      <c r="A263" s="36"/>
      <c r="B263" s="36" t="s">
        <v>234</v>
      </c>
      <c r="C263" s="84" t="s">
        <v>235</v>
      </c>
      <c r="D263" s="80"/>
      <c r="E263" s="76">
        <f>E264</f>
        <v>2559800</v>
      </c>
      <c r="F263" s="76">
        <f>F264</f>
        <v>2559800</v>
      </c>
      <c r="G263" s="77">
        <f t="shared" si="3"/>
        <v>0</v>
      </c>
    </row>
    <row r="264" spans="1:7" ht="67.150000000000006" customHeight="1" x14ac:dyDescent="0.3">
      <c r="A264" s="36"/>
      <c r="B264" s="36" t="s">
        <v>236</v>
      </c>
      <c r="C264" s="75" t="s">
        <v>237</v>
      </c>
      <c r="D264" s="80"/>
      <c r="E264" s="76">
        <f>E265</f>
        <v>2559800</v>
      </c>
      <c r="F264" s="76">
        <f>F265</f>
        <v>2559800</v>
      </c>
      <c r="G264" s="77">
        <f t="shared" ref="G264:G327" si="4">E264-F264</f>
        <v>0</v>
      </c>
    </row>
    <row r="265" spans="1:7" ht="35.25" customHeight="1" x14ac:dyDescent="0.3">
      <c r="A265" s="36"/>
      <c r="B265" s="36" t="s">
        <v>134</v>
      </c>
      <c r="C265" s="75" t="s">
        <v>237</v>
      </c>
      <c r="D265" s="80">
        <v>600</v>
      </c>
      <c r="E265" s="76">
        <f>'приложение 5'!I570</f>
        <v>2559800</v>
      </c>
      <c r="F265" s="76">
        <f>'приложение 5'!J570</f>
        <v>2559800</v>
      </c>
      <c r="G265" s="77">
        <f t="shared" si="4"/>
        <v>0</v>
      </c>
    </row>
    <row r="266" spans="1:7" ht="19.350000000000001" customHeight="1" x14ac:dyDescent="0.3">
      <c r="A266" s="36"/>
      <c r="B266" s="36" t="s">
        <v>238</v>
      </c>
      <c r="C266" s="75">
        <v>5820000000</v>
      </c>
      <c r="D266" s="80"/>
      <c r="E266" s="76">
        <f>E267+E276+E274+E281+E278+E272+E270</f>
        <v>231221047.44</v>
      </c>
      <c r="F266" s="76">
        <f>F267+F276+F274+F281+F278+F272+F270</f>
        <v>231220999.44</v>
      </c>
      <c r="G266" s="77">
        <f t="shared" si="4"/>
        <v>48</v>
      </c>
    </row>
    <row r="267" spans="1:7" ht="35.25" customHeight="1" x14ac:dyDescent="0.3">
      <c r="A267" s="36"/>
      <c r="B267" s="78" t="s">
        <v>158</v>
      </c>
      <c r="C267" s="75">
        <v>5820000590</v>
      </c>
      <c r="D267" s="80"/>
      <c r="E267" s="76">
        <f>E268+E269</f>
        <v>217267127.44</v>
      </c>
      <c r="F267" s="76">
        <f>F268+F269</f>
        <v>217267127.44</v>
      </c>
      <c r="G267" s="77">
        <f t="shared" si="4"/>
        <v>0</v>
      </c>
    </row>
    <row r="268" spans="1:7" ht="35.25" customHeight="1" x14ac:dyDescent="0.3">
      <c r="A268" s="36"/>
      <c r="B268" s="36" t="s">
        <v>134</v>
      </c>
      <c r="C268" s="75">
        <v>5820000590</v>
      </c>
      <c r="D268" s="80">
        <v>600</v>
      </c>
      <c r="E268" s="76">
        <f>'приложение 5'!I522+'приложение 5'!I594</f>
        <v>217267127.44</v>
      </c>
      <c r="F268" s="76">
        <f>'приложение 5'!J522+'приложение 5'!J594</f>
        <v>217267127.44</v>
      </c>
      <c r="G268" s="77">
        <f t="shared" si="4"/>
        <v>0</v>
      </c>
    </row>
    <row r="269" spans="1:7" ht="19.350000000000001" hidden="1" customHeight="1" x14ac:dyDescent="0.3">
      <c r="A269" s="36"/>
      <c r="B269" s="36" t="s">
        <v>116</v>
      </c>
      <c r="C269" s="75">
        <v>5820000590</v>
      </c>
      <c r="D269" s="80">
        <v>800</v>
      </c>
      <c r="E269" s="76">
        <f>'приложение 5'!I523</f>
        <v>0</v>
      </c>
      <c r="F269" s="76">
        <f>'приложение 5'!J523</f>
        <v>0</v>
      </c>
      <c r="G269" s="77">
        <f t="shared" si="4"/>
        <v>0</v>
      </c>
    </row>
    <row r="270" spans="1:7" ht="35.25" customHeight="1" x14ac:dyDescent="0.3">
      <c r="A270" s="36"/>
      <c r="B270" s="36" t="s">
        <v>239</v>
      </c>
      <c r="C270" s="75">
        <v>5820009010</v>
      </c>
      <c r="D270" s="80"/>
      <c r="E270" s="76">
        <f>E271</f>
        <v>408000</v>
      </c>
      <c r="F270" s="76">
        <f>F271</f>
        <v>408000</v>
      </c>
      <c r="G270" s="77">
        <f t="shared" si="4"/>
        <v>0</v>
      </c>
    </row>
    <row r="271" spans="1:7" ht="35.25" customHeight="1" x14ac:dyDescent="0.3">
      <c r="A271" s="36"/>
      <c r="B271" s="36" t="s">
        <v>134</v>
      </c>
      <c r="C271" s="75">
        <v>5820009010</v>
      </c>
      <c r="D271" s="80">
        <v>600</v>
      </c>
      <c r="E271" s="76">
        <f>'приложение 5'!I596</f>
        <v>408000</v>
      </c>
      <c r="F271" s="76">
        <f>'приложение 5'!J596</f>
        <v>408000</v>
      </c>
      <c r="G271" s="77">
        <f t="shared" si="4"/>
        <v>0</v>
      </c>
    </row>
    <row r="272" spans="1:7" ht="19.350000000000001" customHeight="1" x14ac:dyDescent="0.3">
      <c r="A272" s="36"/>
      <c r="B272" s="36" t="s">
        <v>206</v>
      </c>
      <c r="C272" s="75">
        <v>5820009020</v>
      </c>
      <c r="D272" s="80"/>
      <c r="E272" s="76">
        <f>E273</f>
        <v>1118300</v>
      </c>
      <c r="F272" s="76">
        <f>F273</f>
        <v>1118300</v>
      </c>
      <c r="G272" s="77">
        <f t="shared" si="4"/>
        <v>0</v>
      </c>
    </row>
    <row r="273" spans="1:7" ht="35.25" customHeight="1" x14ac:dyDescent="0.3">
      <c r="A273" s="36"/>
      <c r="B273" s="36" t="s">
        <v>134</v>
      </c>
      <c r="C273" s="75">
        <v>5820009020</v>
      </c>
      <c r="D273" s="80">
        <v>600</v>
      </c>
      <c r="E273" s="76">
        <f>'приложение 5'!I525+'приложение 5'!I598</f>
        <v>1118300</v>
      </c>
      <c r="F273" s="76">
        <f>'приложение 5'!J525+'приложение 5'!J598</f>
        <v>1118300</v>
      </c>
      <c r="G273" s="77">
        <f t="shared" si="4"/>
        <v>0</v>
      </c>
    </row>
    <row r="274" spans="1:7" ht="147.19999999999999" customHeight="1" x14ac:dyDescent="0.3">
      <c r="A274" s="36"/>
      <c r="B274" s="36" t="s">
        <v>240</v>
      </c>
      <c r="C274" s="75">
        <v>5820060740</v>
      </c>
      <c r="D274" s="37"/>
      <c r="E274" s="76">
        <f>E275</f>
        <v>46920</v>
      </c>
      <c r="F274" s="76">
        <f>F275</f>
        <v>46872</v>
      </c>
      <c r="G274" s="77">
        <f t="shared" si="4"/>
        <v>48</v>
      </c>
    </row>
    <row r="275" spans="1:7" ht="35.25" customHeight="1" x14ac:dyDescent="0.3">
      <c r="A275" s="36"/>
      <c r="B275" s="36" t="s">
        <v>134</v>
      </c>
      <c r="C275" s="75">
        <v>5820060740</v>
      </c>
      <c r="D275" s="37" t="s">
        <v>147</v>
      </c>
      <c r="E275" s="76">
        <f>'приложение 5'!I527</f>
        <v>46920</v>
      </c>
      <c r="F275" s="76">
        <f>'приложение 5'!J527</f>
        <v>46872</v>
      </c>
      <c r="G275" s="77">
        <f t="shared" si="4"/>
        <v>48</v>
      </c>
    </row>
    <row r="276" spans="1:7" ht="147.19999999999999" customHeight="1" x14ac:dyDescent="0.3">
      <c r="A276" s="36"/>
      <c r="B276" s="36" t="s">
        <v>207</v>
      </c>
      <c r="C276" s="75">
        <v>5820060820</v>
      </c>
      <c r="D276" s="80"/>
      <c r="E276" s="76">
        <f>E277</f>
        <v>117500</v>
      </c>
      <c r="F276" s="76">
        <f>F277</f>
        <v>117500</v>
      </c>
      <c r="G276" s="77">
        <f t="shared" si="4"/>
        <v>0</v>
      </c>
    </row>
    <row r="277" spans="1:7" ht="35.25" customHeight="1" x14ac:dyDescent="0.3">
      <c r="A277" s="36"/>
      <c r="B277" s="36" t="s">
        <v>134</v>
      </c>
      <c r="C277" s="75">
        <v>5820060820</v>
      </c>
      <c r="D277" s="80">
        <v>600</v>
      </c>
      <c r="E277" s="76">
        <f>'приложение 5'!I602+'приложение 5'!I600</f>
        <v>117500</v>
      </c>
      <c r="F277" s="76">
        <f>'приложение 5'!J602+'приложение 5'!J600</f>
        <v>117500</v>
      </c>
      <c r="G277" s="77">
        <f t="shared" si="4"/>
        <v>0</v>
      </c>
    </row>
    <row r="278" spans="1:7" ht="99.2" customHeight="1" x14ac:dyDescent="0.3">
      <c r="A278" s="36"/>
      <c r="B278" s="36" t="s">
        <v>241</v>
      </c>
      <c r="C278" s="75">
        <v>5820100000</v>
      </c>
      <c r="D278" s="80"/>
      <c r="E278" s="76">
        <f>E279</f>
        <v>7710300</v>
      </c>
      <c r="F278" s="76">
        <f>F279</f>
        <v>7710300</v>
      </c>
      <c r="G278" s="77">
        <f t="shared" si="4"/>
        <v>0</v>
      </c>
    </row>
    <row r="279" spans="1:7" ht="35.25" customHeight="1" x14ac:dyDescent="0.3">
      <c r="A279" s="36"/>
      <c r="B279" s="36" t="s">
        <v>218</v>
      </c>
      <c r="C279" s="75">
        <v>5820100590</v>
      </c>
      <c r="D279" s="80"/>
      <c r="E279" s="76">
        <f>E280</f>
        <v>7710300</v>
      </c>
      <c r="F279" s="76">
        <f>F280</f>
        <v>7710300</v>
      </c>
      <c r="G279" s="77">
        <f t="shared" si="4"/>
        <v>0</v>
      </c>
    </row>
    <row r="280" spans="1:7" ht="35.25" customHeight="1" x14ac:dyDescent="0.3">
      <c r="A280" s="36"/>
      <c r="B280" s="36" t="s">
        <v>134</v>
      </c>
      <c r="C280" s="75">
        <v>5820100590</v>
      </c>
      <c r="D280" s="80">
        <v>600</v>
      </c>
      <c r="E280" s="76">
        <f>'приложение 5'!I530</f>
        <v>7710300</v>
      </c>
      <c r="F280" s="76">
        <f>'приложение 5'!J530</f>
        <v>7710300</v>
      </c>
      <c r="G280" s="77">
        <f t="shared" si="4"/>
        <v>0</v>
      </c>
    </row>
    <row r="281" spans="1:7" ht="19.350000000000001" customHeight="1" x14ac:dyDescent="0.3">
      <c r="A281" s="36"/>
      <c r="B281" s="36" t="s">
        <v>242</v>
      </c>
      <c r="C281" s="75" t="s">
        <v>243</v>
      </c>
      <c r="D281" s="80"/>
      <c r="E281" s="76">
        <f>E284+E282+E286</f>
        <v>4552900</v>
      </c>
      <c r="F281" s="76">
        <f>F284+F282+F286</f>
        <v>4552900</v>
      </c>
      <c r="G281" s="77">
        <f t="shared" si="4"/>
        <v>0</v>
      </c>
    </row>
    <row r="282" spans="1:7" ht="115.15" customHeight="1" x14ac:dyDescent="0.3">
      <c r="A282" s="36"/>
      <c r="B282" s="36" t="s">
        <v>244</v>
      </c>
      <c r="C282" s="75" t="s">
        <v>245</v>
      </c>
      <c r="D282" s="80"/>
      <c r="E282" s="76">
        <f>E283</f>
        <v>4310638.3</v>
      </c>
      <c r="F282" s="76">
        <f>F283</f>
        <v>4310638.3</v>
      </c>
      <c r="G282" s="77">
        <f t="shared" si="4"/>
        <v>0</v>
      </c>
    </row>
    <row r="283" spans="1:7" ht="35.25" customHeight="1" x14ac:dyDescent="0.3">
      <c r="A283" s="36"/>
      <c r="B283" s="36" t="s">
        <v>134</v>
      </c>
      <c r="C283" s="75" t="s">
        <v>245</v>
      </c>
      <c r="D283" s="80">
        <v>600</v>
      </c>
      <c r="E283" s="76">
        <f>'приложение 5'!I605</f>
        <v>4310638.3</v>
      </c>
      <c r="F283" s="76">
        <f>'приложение 5'!J605</f>
        <v>4310638.3</v>
      </c>
      <c r="G283" s="77">
        <f t="shared" si="4"/>
        <v>0</v>
      </c>
    </row>
    <row r="284" spans="1:7" ht="83.1" hidden="1" customHeight="1" x14ac:dyDescent="0.3">
      <c r="A284" s="36"/>
      <c r="B284" s="36" t="s">
        <v>246</v>
      </c>
      <c r="C284" s="75" t="s">
        <v>247</v>
      </c>
      <c r="D284" s="80"/>
      <c r="E284" s="76">
        <f>E285</f>
        <v>0</v>
      </c>
      <c r="F284" s="76">
        <f>F285</f>
        <v>0</v>
      </c>
      <c r="G284" s="77">
        <f t="shared" si="4"/>
        <v>0</v>
      </c>
    </row>
    <row r="285" spans="1:7" ht="35.25" hidden="1" customHeight="1" x14ac:dyDescent="0.3">
      <c r="A285" s="36"/>
      <c r="B285" s="36" t="s">
        <v>134</v>
      </c>
      <c r="C285" s="75" t="s">
        <v>247</v>
      </c>
      <c r="D285" s="80">
        <v>600</v>
      </c>
      <c r="E285" s="76">
        <f>'приложение 5'!I607</f>
        <v>0</v>
      </c>
      <c r="F285" s="76">
        <f>'приложение 5'!J607</f>
        <v>0</v>
      </c>
      <c r="G285" s="77">
        <f t="shared" si="4"/>
        <v>0</v>
      </c>
    </row>
    <row r="286" spans="1:7" ht="115.15" customHeight="1" x14ac:dyDescent="0.3">
      <c r="A286" s="36"/>
      <c r="B286" s="36" t="s">
        <v>244</v>
      </c>
      <c r="C286" s="75" t="s">
        <v>248</v>
      </c>
      <c r="D286" s="80"/>
      <c r="E286" s="76">
        <f>E287</f>
        <v>242261.7</v>
      </c>
      <c r="F286" s="76">
        <f>F287</f>
        <v>242261.7</v>
      </c>
      <c r="G286" s="77">
        <f t="shared" si="4"/>
        <v>0</v>
      </c>
    </row>
    <row r="287" spans="1:7" ht="35.25" customHeight="1" x14ac:dyDescent="0.3">
      <c r="A287" s="36"/>
      <c r="B287" s="36" t="s">
        <v>134</v>
      </c>
      <c r="C287" s="75" t="s">
        <v>248</v>
      </c>
      <c r="D287" s="80">
        <v>600</v>
      </c>
      <c r="E287" s="76">
        <f>'приложение 5'!I609</f>
        <v>242261.7</v>
      </c>
      <c r="F287" s="76">
        <f>'приложение 5'!J609</f>
        <v>242261.7</v>
      </c>
      <c r="G287" s="77">
        <f t="shared" si="4"/>
        <v>0</v>
      </c>
    </row>
    <row r="288" spans="1:7" ht="19.350000000000001" customHeight="1" x14ac:dyDescent="0.3">
      <c r="A288" s="36"/>
      <c r="B288" s="36" t="s">
        <v>249</v>
      </c>
      <c r="C288" s="75">
        <v>5830000000</v>
      </c>
      <c r="D288" s="80"/>
      <c r="E288" s="76">
        <f>E289</f>
        <v>3313577.4</v>
      </c>
      <c r="F288" s="76">
        <f>F289</f>
        <v>3313577.4</v>
      </c>
      <c r="G288" s="77">
        <f t="shared" si="4"/>
        <v>0</v>
      </c>
    </row>
    <row r="289" spans="1:7" ht="35.25" customHeight="1" x14ac:dyDescent="0.3">
      <c r="A289" s="36"/>
      <c r="B289" s="36" t="s">
        <v>158</v>
      </c>
      <c r="C289" s="75">
        <v>5830000590</v>
      </c>
      <c r="D289" s="80"/>
      <c r="E289" s="76">
        <f>E290</f>
        <v>3313577.4</v>
      </c>
      <c r="F289" s="76">
        <f>F290</f>
        <v>3313577.4</v>
      </c>
      <c r="G289" s="77">
        <f t="shared" si="4"/>
        <v>0</v>
      </c>
    </row>
    <row r="290" spans="1:7" ht="35.25" customHeight="1" x14ac:dyDescent="0.3">
      <c r="A290" s="36"/>
      <c r="B290" s="36" t="s">
        <v>134</v>
      </c>
      <c r="C290" s="75">
        <v>5830000590</v>
      </c>
      <c r="D290" s="80">
        <v>600</v>
      </c>
      <c r="E290" s="76">
        <f>'приложение 5'!I535</f>
        <v>3313577.4</v>
      </c>
      <c r="F290" s="76">
        <f>'приложение 5'!J535</f>
        <v>3313577.4</v>
      </c>
      <c r="G290" s="77">
        <f t="shared" si="4"/>
        <v>0</v>
      </c>
    </row>
    <row r="291" spans="1:7" s="63" customFormat="1" ht="67.150000000000006" customHeight="1" x14ac:dyDescent="0.3">
      <c r="A291" s="38" t="s">
        <v>85</v>
      </c>
      <c r="B291" s="85" t="s">
        <v>250</v>
      </c>
      <c r="C291" s="71">
        <v>5900000000</v>
      </c>
      <c r="D291" s="83"/>
      <c r="E291" s="73">
        <f>E292+E297</f>
        <v>61050350</v>
      </c>
      <c r="F291" s="73">
        <f>F292+F297</f>
        <v>61050350</v>
      </c>
      <c r="G291" s="67">
        <f t="shared" si="4"/>
        <v>0</v>
      </c>
    </row>
    <row r="292" spans="1:7" ht="19.350000000000001" customHeight="1" x14ac:dyDescent="0.3">
      <c r="A292" s="36"/>
      <c r="B292" s="36" t="s">
        <v>251</v>
      </c>
      <c r="C292" s="75">
        <v>5920000000</v>
      </c>
      <c r="D292" s="80"/>
      <c r="E292" s="76">
        <f>E293+E295</f>
        <v>42141900</v>
      </c>
      <c r="F292" s="76">
        <f>F293+F295</f>
        <v>42141900</v>
      </c>
      <c r="G292" s="77">
        <f t="shared" si="4"/>
        <v>0</v>
      </c>
    </row>
    <row r="293" spans="1:7" ht="35.25" customHeight="1" x14ac:dyDescent="0.3">
      <c r="A293" s="36"/>
      <c r="B293" s="78" t="s">
        <v>158</v>
      </c>
      <c r="C293" s="75">
        <v>5920000590</v>
      </c>
      <c r="D293" s="80"/>
      <c r="E293" s="76">
        <f>E294</f>
        <v>38396900</v>
      </c>
      <c r="F293" s="76">
        <f>F294</f>
        <v>38396900</v>
      </c>
      <c r="G293" s="77">
        <f t="shared" si="4"/>
        <v>0</v>
      </c>
    </row>
    <row r="294" spans="1:7" ht="35.25" customHeight="1" x14ac:dyDescent="0.3">
      <c r="A294" s="36"/>
      <c r="B294" s="36" t="s">
        <v>134</v>
      </c>
      <c r="C294" s="75">
        <v>5920000590</v>
      </c>
      <c r="D294" s="80">
        <v>600</v>
      </c>
      <c r="E294" s="76">
        <f>'приложение 5'!I627</f>
        <v>38396900</v>
      </c>
      <c r="F294" s="76">
        <f>'приложение 5'!J627</f>
        <v>38396900</v>
      </c>
      <c r="G294" s="77">
        <f t="shared" si="4"/>
        <v>0</v>
      </c>
    </row>
    <row r="295" spans="1:7" ht="35.25" customHeight="1" x14ac:dyDescent="0.3">
      <c r="A295" s="36"/>
      <c r="B295" s="36" t="s">
        <v>252</v>
      </c>
      <c r="C295" s="75">
        <v>5920009010</v>
      </c>
      <c r="D295" s="80"/>
      <c r="E295" s="76">
        <f>E296</f>
        <v>3745000</v>
      </c>
      <c r="F295" s="76">
        <f>F296</f>
        <v>3745000</v>
      </c>
      <c r="G295" s="77">
        <f t="shared" si="4"/>
        <v>0</v>
      </c>
    </row>
    <row r="296" spans="1:7" ht="35.25" customHeight="1" x14ac:dyDescent="0.3">
      <c r="A296" s="36"/>
      <c r="B296" s="36" t="s">
        <v>134</v>
      </c>
      <c r="C296" s="75">
        <v>5920009010</v>
      </c>
      <c r="D296" s="80">
        <v>600</v>
      </c>
      <c r="E296" s="76">
        <f>'приложение 5'!I629</f>
        <v>3745000</v>
      </c>
      <c r="F296" s="76">
        <f>'приложение 5'!J629</f>
        <v>3745000</v>
      </c>
      <c r="G296" s="77">
        <f t="shared" si="4"/>
        <v>0</v>
      </c>
    </row>
    <row r="297" spans="1:7" ht="19.350000000000001" customHeight="1" x14ac:dyDescent="0.3">
      <c r="A297" s="36"/>
      <c r="B297" s="36" t="s">
        <v>253</v>
      </c>
      <c r="C297" s="75">
        <v>5930000000</v>
      </c>
      <c r="D297" s="80"/>
      <c r="E297" s="76">
        <f>E298+E302+E300</f>
        <v>18908450</v>
      </c>
      <c r="F297" s="76">
        <f>F298+F302+F300</f>
        <v>18908450</v>
      </c>
      <c r="G297" s="77">
        <f t="shared" si="4"/>
        <v>0</v>
      </c>
    </row>
    <row r="298" spans="1:7" ht="35.25" customHeight="1" x14ac:dyDescent="0.3">
      <c r="A298" s="36"/>
      <c r="B298" s="78" t="s">
        <v>158</v>
      </c>
      <c r="C298" s="75">
        <v>5930000590</v>
      </c>
      <c r="D298" s="80"/>
      <c r="E298" s="76">
        <f>E299</f>
        <v>18089950</v>
      </c>
      <c r="F298" s="76">
        <f>F299</f>
        <v>18089950</v>
      </c>
      <c r="G298" s="77">
        <f t="shared" si="4"/>
        <v>0</v>
      </c>
    </row>
    <row r="299" spans="1:7" ht="35.25" customHeight="1" x14ac:dyDescent="0.3">
      <c r="A299" s="36"/>
      <c r="B299" s="36" t="s">
        <v>134</v>
      </c>
      <c r="C299" s="75">
        <v>5930000590</v>
      </c>
      <c r="D299" s="80">
        <v>600</v>
      </c>
      <c r="E299" s="76">
        <f>'приложение 5'!I632</f>
        <v>18089950</v>
      </c>
      <c r="F299" s="76">
        <f>'приложение 5'!J632</f>
        <v>18089950</v>
      </c>
      <c r="G299" s="77">
        <f t="shared" si="4"/>
        <v>0</v>
      </c>
    </row>
    <row r="300" spans="1:7" ht="35.25" customHeight="1" x14ac:dyDescent="0.3">
      <c r="A300" s="36"/>
      <c r="B300" s="36" t="s">
        <v>252</v>
      </c>
      <c r="C300" s="75">
        <v>5930009010</v>
      </c>
      <c r="D300" s="80"/>
      <c r="E300" s="76">
        <f>E301</f>
        <v>200000</v>
      </c>
      <c r="F300" s="76">
        <f>F301</f>
        <v>200000</v>
      </c>
      <c r="G300" s="77">
        <f t="shared" si="4"/>
        <v>0</v>
      </c>
    </row>
    <row r="301" spans="1:7" ht="35.25" customHeight="1" x14ac:dyDescent="0.3">
      <c r="A301" s="36"/>
      <c r="B301" s="36" t="s">
        <v>134</v>
      </c>
      <c r="C301" s="75">
        <v>5930009010</v>
      </c>
      <c r="D301" s="80">
        <v>600</v>
      </c>
      <c r="E301" s="76">
        <f>'приложение 5'!I634</f>
        <v>200000</v>
      </c>
      <c r="F301" s="76">
        <f>'приложение 5'!J634</f>
        <v>200000</v>
      </c>
      <c r="G301" s="77">
        <f t="shared" si="4"/>
        <v>0</v>
      </c>
    </row>
    <row r="302" spans="1:7" ht="67.150000000000006" customHeight="1" x14ac:dyDescent="0.3">
      <c r="A302" s="36"/>
      <c r="B302" s="36" t="s">
        <v>254</v>
      </c>
      <c r="C302" s="75" t="s">
        <v>255</v>
      </c>
      <c r="D302" s="80"/>
      <c r="E302" s="76">
        <f>E303</f>
        <v>618500</v>
      </c>
      <c r="F302" s="76">
        <f>F303</f>
        <v>618500</v>
      </c>
      <c r="G302" s="77">
        <f t="shared" si="4"/>
        <v>0</v>
      </c>
    </row>
    <row r="303" spans="1:7" ht="35.25" customHeight="1" x14ac:dyDescent="0.3">
      <c r="A303" s="36"/>
      <c r="B303" s="36" t="s">
        <v>146</v>
      </c>
      <c r="C303" s="75" t="s">
        <v>255</v>
      </c>
      <c r="D303" s="80">
        <v>600</v>
      </c>
      <c r="E303" s="76">
        <f>'приложение 5'!I636</f>
        <v>618500</v>
      </c>
      <c r="F303" s="76">
        <f>'приложение 5'!J636</f>
        <v>618500</v>
      </c>
      <c r="G303" s="77">
        <f t="shared" si="4"/>
        <v>0</v>
      </c>
    </row>
    <row r="304" spans="1:7" s="63" customFormat="1" ht="35.25" customHeight="1" x14ac:dyDescent="0.3">
      <c r="A304" s="38" t="s">
        <v>256</v>
      </c>
      <c r="B304" s="38" t="s">
        <v>257</v>
      </c>
      <c r="C304" s="71">
        <v>6100000000</v>
      </c>
      <c r="D304" s="39"/>
      <c r="E304" s="73">
        <f>E322+E305+E309+E311+E315+E313+E319+E307+E317</f>
        <v>115346084.84</v>
      </c>
      <c r="F304" s="73">
        <f>F322+F305+F309+F311+F315+F313+F319+F307+F317</f>
        <v>115337116.2</v>
      </c>
      <c r="G304" s="67">
        <f t="shared" si="4"/>
        <v>8968.640000000596</v>
      </c>
    </row>
    <row r="305" spans="1:7" ht="35.25" customHeight="1" x14ac:dyDescent="0.3">
      <c r="A305" s="36"/>
      <c r="B305" s="36" t="s">
        <v>158</v>
      </c>
      <c r="C305" s="75">
        <v>6100000590</v>
      </c>
      <c r="D305" s="37"/>
      <c r="E305" s="76">
        <f>E306</f>
        <v>105292260.3</v>
      </c>
      <c r="F305" s="76">
        <f>F306</f>
        <v>105292260.3</v>
      </c>
      <c r="G305" s="77">
        <f t="shared" si="4"/>
        <v>0</v>
      </c>
    </row>
    <row r="306" spans="1:7" ht="35.25" customHeight="1" x14ac:dyDescent="0.3">
      <c r="A306" s="36"/>
      <c r="B306" s="36" t="s">
        <v>146</v>
      </c>
      <c r="C306" s="75">
        <v>6100000590</v>
      </c>
      <c r="D306" s="37" t="s">
        <v>147</v>
      </c>
      <c r="E306" s="76">
        <f>'приложение 5'!I696</f>
        <v>105292260.3</v>
      </c>
      <c r="F306" s="76">
        <f>'приложение 5'!J696</f>
        <v>105292260.3</v>
      </c>
      <c r="G306" s="77">
        <f t="shared" si="4"/>
        <v>0</v>
      </c>
    </row>
    <row r="307" spans="1:7" ht="35.25" customHeight="1" x14ac:dyDescent="0.3">
      <c r="A307" s="36"/>
      <c r="B307" s="36" t="s">
        <v>239</v>
      </c>
      <c r="C307" s="75">
        <v>6100009010</v>
      </c>
      <c r="D307" s="37"/>
      <c r="E307" s="76">
        <f>E308</f>
        <v>975000</v>
      </c>
      <c r="F307" s="76">
        <f>F308</f>
        <v>975000</v>
      </c>
      <c r="G307" s="77">
        <f t="shared" si="4"/>
        <v>0</v>
      </c>
    </row>
    <row r="308" spans="1:7" ht="35.25" customHeight="1" x14ac:dyDescent="0.3">
      <c r="A308" s="36"/>
      <c r="B308" s="36" t="s">
        <v>146</v>
      </c>
      <c r="C308" s="75">
        <v>6100009010</v>
      </c>
      <c r="D308" s="37" t="s">
        <v>147</v>
      </c>
      <c r="E308" s="76">
        <f>'приложение 5'!I698</f>
        <v>975000</v>
      </c>
      <c r="F308" s="76">
        <f>'приложение 5'!J698</f>
        <v>975000</v>
      </c>
      <c r="G308" s="77">
        <f t="shared" si="4"/>
        <v>0</v>
      </c>
    </row>
    <row r="309" spans="1:7" ht="147.19999999999999" customHeight="1" x14ac:dyDescent="0.3">
      <c r="A309" s="36"/>
      <c r="B309" s="36" t="s">
        <v>240</v>
      </c>
      <c r="C309" s="75">
        <v>6100060740</v>
      </c>
      <c r="D309" s="37"/>
      <c r="E309" s="76">
        <f>E310</f>
        <v>78180</v>
      </c>
      <c r="F309" s="76">
        <f>F310</f>
        <v>78120</v>
      </c>
      <c r="G309" s="77">
        <f t="shared" si="4"/>
        <v>60</v>
      </c>
    </row>
    <row r="310" spans="1:7" ht="35.25" customHeight="1" x14ac:dyDescent="0.3">
      <c r="A310" s="36"/>
      <c r="B310" s="36" t="s">
        <v>146</v>
      </c>
      <c r="C310" s="75">
        <v>6100060740</v>
      </c>
      <c r="D310" s="37" t="s">
        <v>147</v>
      </c>
      <c r="E310" s="76">
        <f>'приложение 5'!I700</f>
        <v>78180</v>
      </c>
      <c r="F310" s="76">
        <f>'приложение 5'!J700</f>
        <v>78120</v>
      </c>
      <c r="G310" s="77">
        <f t="shared" si="4"/>
        <v>60</v>
      </c>
    </row>
    <row r="311" spans="1:7" ht="51.2" customHeight="1" x14ac:dyDescent="0.3">
      <c r="A311" s="36"/>
      <c r="B311" s="36" t="s">
        <v>258</v>
      </c>
      <c r="C311" s="75" t="s">
        <v>259</v>
      </c>
      <c r="D311" s="37"/>
      <c r="E311" s="76">
        <f>E312</f>
        <v>52000</v>
      </c>
      <c r="F311" s="76">
        <f>F312</f>
        <v>52000</v>
      </c>
      <c r="G311" s="77">
        <f t="shared" si="4"/>
        <v>0</v>
      </c>
    </row>
    <row r="312" spans="1:7" ht="35.25" customHeight="1" x14ac:dyDescent="0.3">
      <c r="A312" s="36"/>
      <c r="B312" s="36" t="s">
        <v>146</v>
      </c>
      <c r="C312" s="75" t="s">
        <v>259</v>
      </c>
      <c r="D312" s="37" t="s">
        <v>147</v>
      </c>
      <c r="E312" s="76">
        <f>'приложение 5'!I702</f>
        <v>52000</v>
      </c>
      <c r="F312" s="76">
        <f>'приложение 5'!J702</f>
        <v>52000</v>
      </c>
      <c r="G312" s="77">
        <f t="shared" si="4"/>
        <v>0</v>
      </c>
    </row>
    <row r="313" spans="1:7" ht="51.2" customHeight="1" x14ac:dyDescent="0.3">
      <c r="A313" s="36"/>
      <c r="B313" s="36" t="s">
        <v>260</v>
      </c>
      <c r="C313" s="75" t="s">
        <v>261</v>
      </c>
      <c r="D313" s="37"/>
      <c r="E313" s="76">
        <f>E314</f>
        <v>977500</v>
      </c>
      <c r="F313" s="76">
        <f>F314</f>
        <v>968591.35999999999</v>
      </c>
      <c r="G313" s="77">
        <f t="shared" si="4"/>
        <v>8908.640000000014</v>
      </c>
    </row>
    <row r="314" spans="1:7" ht="35.25" customHeight="1" x14ac:dyDescent="0.3">
      <c r="A314" s="36"/>
      <c r="B314" s="36" t="s">
        <v>146</v>
      </c>
      <c r="C314" s="75" t="s">
        <v>261</v>
      </c>
      <c r="D314" s="37" t="s">
        <v>147</v>
      </c>
      <c r="E314" s="76">
        <f>'приложение 5'!I704</f>
        <v>977500</v>
      </c>
      <c r="F314" s="76">
        <f>'приложение 5'!J704</f>
        <v>968591.35999999999</v>
      </c>
      <c r="G314" s="77">
        <f t="shared" si="4"/>
        <v>8908.640000000014</v>
      </c>
    </row>
    <row r="315" spans="1:7" ht="99.2" hidden="1" customHeight="1" x14ac:dyDescent="0.3">
      <c r="A315" s="36"/>
      <c r="B315" s="36" t="s">
        <v>262</v>
      </c>
      <c r="C315" s="75" t="s">
        <v>263</v>
      </c>
      <c r="D315" s="37"/>
      <c r="E315" s="76">
        <f>E316</f>
        <v>0</v>
      </c>
      <c r="F315" s="76">
        <f>F316</f>
        <v>0</v>
      </c>
      <c r="G315" s="77">
        <f t="shared" si="4"/>
        <v>0</v>
      </c>
    </row>
    <row r="316" spans="1:7" ht="35.25" hidden="1" customHeight="1" x14ac:dyDescent="0.3">
      <c r="A316" s="36"/>
      <c r="B316" s="36" t="s">
        <v>146</v>
      </c>
      <c r="C316" s="75" t="s">
        <v>263</v>
      </c>
      <c r="D316" s="37" t="s">
        <v>147</v>
      </c>
      <c r="E316" s="76">
        <f>'приложение 5'!I708</f>
        <v>0</v>
      </c>
      <c r="F316" s="76">
        <f>'приложение 5'!J708</f>
        <v>0</v>
      </c>
      <c r="G316" s="77">
        <f t="shared" si="4"/>
        <v>0</v>
      </c>
    </row>
    <row r="317" spans="1:7" ht="131.1" customHeight="1" x14ac:dyDescent="0.3">
      <c r="A317" s="36"/>
      <c r="B317" s="86" t="s">
        <v>264</v>
      </c>
      <c r="C317" s="75" t="s">
        <v>265</v>
      </c>
      <c r="D317" s="37"/>
      <c r="E317" s="76">
        <f>E318</f>
        <v>3900000</v>
      </c>
      <c r="F317" s="76">
        <f>F318</f>
        <v>3900000</v>
      </c>
      <c r="G317" s="77">
        <f t="shared" si="4"/>
        <v>0</v>
      </c>
    </row>
    <row r="318" spans="1:7" ht="35.25" customHeight="1" x14ac:dyDescent="0.3">
      <c r="A318" s="36"/>
      <c r="B318" s="86" t="s">
        <v>146</v>
      </c>
      <c r="C318" s="75" t="s">
        <v>265</v>
      </c>
      <c r="D318" s="37" t="s">
        <v>147</v>
      </c>
      <c r="E318" s="76">
        <f>'приложение 5'!I706</f>
        <v>3900000</v>
      </c>
      <c r="F318" s="76">
        <f>'приложение 5'!J706</f>
        <v>3900000</v>
      </c>
      <c r="G318" s="77">
        <f t="shared" si="4"/>
        <v>0</v>
      </c>
    </row>
    <row r="319" spans="1:7" ht="35.25" customHeight="1" x14ac:dyDescent="0.3">
      <c r="A319" s="36"/>
      <c r="B319" s="36" t="s">
        <v>266</v>
      </c>
      <c r="C319" s="75">
        <v>6100100000</v>
      </c>
      <c r="D319" s="37"/>
      <c r="E319" s="76">
        <f>E320</f>
        <v>246244.54</v>
      </c>
      <c r="F319" s="76">
        <f>F320</f>
        <v>246244.54</v>
      </c>
      <c r="G319" s="77">
        <f t="shared" si="4"/>
        <v>0</v>
      </c>
    </row>
    <row r="320" spans="1:7" ht="35.25" customHeight="1" x14ac:dyDescent="0.3">
      <c r="A320" s="36"/>
      <c r="B320" s="36" t="s">
        <v>266</v>
      </c>
      <c r="C320" s="75">
        <v>6100100590</v>
      </c>
      <c r="D320" s="37"/>
      <c r="E320" s="76">
        <f>E321</f>
        <v>246244.54</v>
      </c>
      <c r="F320" s="76">
        <f>F321</f>
        <v>246244.54</v>
      </c>
      <c r="G320" s="77">
        <f t="shared" si="4"/>
        <v>0</v>
      </c>
    </row>
    <row r="321" spans="1:7" ht="35.25" customHeight="1" x14ac:dyDescent="0.3">
      <c r="A321" s="36"/>
      <c r="B321" s="36" t="s">
        <v>146</v>
      </c>
      <c r="C321" s="75">
        <v>6100100590</v>
      </c>
      <c r="D321" s="37" t="s">
        <v>147</v>
      </c>
      <c r="E321" s="76">
        <f>'приложение 5'!I711</f>
        <v>246244.54</v>
      </c>
      <c r="F321" s="76">
        <f>'приложение 5'!J711</f>
        <v>246244.54</v>
      </c>
      <c r="G321" s="77">
        <f t="shared" si="4"/>
        <v>0</v>
      </c>
    </row>
    <row r="322" spans="1:7" ht="19.350000000000001" customHeight="1" x14ac:dyDescent="0.3">
      <c r="A322" s="36"/>
      <c r="B322" s="36" t="s">
        <v>267</v>
      </c>
      <c r="C322" s="75">
        <v>6100200000</v>
      </c>
      <c r="D322" s="37"/>
      <c r="E322" s="76">
        <f>E323</f>
        <v>3824900</v>
      </c>
      <c r="F322" s="76">
        <f>F323</f>
        <v>3824900</v>
      </c>
      <c r="G322" s="77">
        <f t="shared" si="4"/>
        <v>0</v>
      </c>
    </row>
    <row r="323" spans="1:7" ht="19.350000000000001" customHeight="1" x14ac:dyDescent="0.3">
      <c r="A323" s="36"/>
      <c r="B323" s="36" t="s">
        <v>267</v>
      </c>
      <c r="C323" s="75">
        <v>6100210160</v>
      </c>
      <c r="D323" s="37"/>
      <c r="E323" s="76">
        <f>E324+E325+E326</f>
        <v>3824900</v>
      </c>
      <c r="F323" s="76">
        <f>F324+F325+F326</f>
        <v>3824900</v>
      </c>
      <c r="G323" s="77">
        <f t="shared" si="4"/>
        <v>0</v>
      </c>
    </row>
    <row r="324" spans="1:7" ht="83.1" customHeight="1" x14ac:dyDescent="0.3">
      <c r="A324" s="36"/>
      <c r="B324" s="36" t="s">
        <v>108</v>
      </c>
      <c r="C324" s="75">
        <v>6100210160</v>
      </c>
      <c r="D324" s="37" t="s">
        <v>109</v>
      </c>
      <c r="E324" s="76">
        <f>'приложение 5'!I691</f>
        <v>2155768.1</v>
      </c>
      <c r="F324" s="76">
        <f>'приложение 5'!J691</f>
        <v>2155768.1</v>
      </c>
      <c r="G324" s="77">
        <f t="shared" si="4"/>
        <v>0</v>
      </c>
    </row>
    <row r="325" spans="1:7" ht="35.25" customHeight="1" x14ac:dyDescent="0.3">
      <c r="A325" s="36"/>
      <c r="B325" s="36" t="s">
        <v>111</v>
      </c>
      <c r="C325" s="75">
        <v>6100210160</v>
      </c>
      <c r="D325" s="37" t="s">
        <v>112</v>
      </c>
      <c r="E325" s="76">
        <f>'приложение 5'!I692</f>
        <v>1669131.9</v>
      </c>
      <c r="F325" s="76">
        <f>'приложение 5'!J692</f>
        <v>1669131.9</v>
      </c>
      <c r="G325" s="77">
        <f t="shared" si="4"/>
        <v>0</v>
      </c>
    </row>
    <row r="326" spans="1:7" ht="35.25" hidden="1" customHeight="1" x14ac:dyDescent="0.3">
      <c r="A326" s="36"/>
      <c r="B326" s="86" t="s">
        <v>146</v>
      </c>
      <c r="C326" s="87">
        <v>6100210160</v>
      </c>
      <c r="D326" s="37" t="s">
        <v>147</v>
      </c>
      <c r="E326" s="76">
        <f>'приложение 5'!I714</f>
        <v>0</v>
      </c>
      <c r="F326" s="76">
        <f>'приложение 5'!J714</f>
        <v>0</v>
      </c>
      <c r="G326" s="77">
        <f t="shared" si="4"/>
        <v>0</v>
      </c>
    </row>
    <row r="327" spans="1:7" s="63" customFormat="1" ht="35.25" customHeight="1" x14ac:dyDescent="0.3">
      <c r="A327" s="38" t="s">
        <v>268</v>
      </c>
      <c r="B327" s="38" t="s">
        <v>269</v>
      </c>
      <c r="C327" s="71">
        <v>6200000000</v>
      </c>
      <c r="D327" s="39"/>
      <c r="E327" s="73">
        <f>E328</f>
        <v>9000000</v>
      </c>
      <c r="F327" s="73">
        <f>F328</f>
        <v>9000000</v>
      </c>
      <c r="G327" s="67">
        <f t="shared" si="4"/>
        <v>0</v>
      </c>
    </row>
    <row r="328" spans="1:7" ht="35.25" customHeight="1" x14ac:dyDescent="0.3">
      <c r="A328" s="36"/>
      <c r="B328" s="36" t="s">
        <v>269</v>
      </c>
      <c r="C328" s="75">
        <v>6200010150</v>
      </c>
      <c r="D328" s="37"/>
      <c r="E328" s="76">
        <f>E330+E329</f>
        <v>9000000</v>
      </c>
      <c r="F328" s="76">
        <f>F330+F329</f>
        <v>9000000</v>
      </c>
      <c r="G328" s="77">
        <f t="shared" ref="G328:G391" si="5">E328-F328</f>
        <v>0</v>
      </c>
    </row>
    <row r="329" spans="1:7" ht="35.25" customHeight="1" x14ac:dyDescent="0.3">
      <c r="A329" s="36"/>
      <c r="B329" s="36" t="s">
        <v>111</v>
      </c>
      <c r="C329" s="75">
        <v>6200010150</v>
      </c>
      <c r="D329" s="37" t="s">
        <v>112</v>
      </c>
      <c r="E329" s="76">
        <f>'приложение 5'!I771</f>
        <v>220000</v>
      </c>
      <c r="F329" s="76">
        <f>'приложение 5'!J771</f>
        <v>220000</v>
      </c>
      <c r="G329" s="77">
        <f t="shared" si="5"/>
        <v>0</v>
      </c>
    </row>
    <row r="330" spans="1:7" ht="35.25" customHeight="1" x14ac:dyDescent="0.3">
      <c r="A330" s="36"/>
      <c r="B330" s="36" t="s">
        <v>146</v>
      </c>
      <c r="C330" s="75">
        <v>6200010150</v>
      </c>
      <c r="D330" s="37" t="s">
        <v>147</v>
      </c>
      <c r="E330" s="76">
        <f>'приложение 5'!I104+'приложение 5'!I573+'приложение 5'!I621+'приложение 5'!I717</f>
        <v>8780000</v>
      </c>
      <c r="F330" s="76">
        <f>'приложение 5'!J104+'приложение 5'!J573+'приложение 5'!J621+'приложение 5'!J717</f>
        <v>8780000</v>
      </c>
      <c r="G330" s="77">
        <f t="shared" si="5"/>
        <v>0</v>
      </c>
    </row>
    <row r="331" spans="1:7" s="63" customFormat="1" ht="51.2" customHeight="1" x14ac:dyDescent="0.3">
      <c r="A331" s="38" t="s">
        <v>270</v>
      </c>
      <c r="B331" s="38" t="s">
        <v>271</v>
      </c>
      <c r="C331" s="71">
        <v>6300000000</v>
      </c>
      <c r="D331" s="39"/>
      <c r="E331" s="73">
        <f>E332</f>
        <v>1200000</v>
      </c>
      <c r="F331" s="73">
        <f>F332</f>
        <v>1100000</v>
      </c>
      <c r="G331" s="67">
        <f t="shared" si="5"/>
        <v>100000</v>
      </c>
    </row>
    <row r="332" spans="1:7" ht="51.2" customHeight="1" x14ac:dyDescent="0.3">
      <c r="A332" s="36"/>
      <c r="B332" s="36" t="s">
        <v>271</v>
      </c>
      <c r="C332" s="75">
        <v>6300010050</v>
      </c>
      <c r="D332" s="37"/>
      <c r="E332" s="76">
        <f>E333</f>
        <v>1200000</v>
      </c>
      <c r="F332" s="76">
        <f>F333</f>
        <v>1100000</v>
      </c>
      <c r="G332" s="77">
        <f t="shared" si="5"/>
        <v>100000</v>
      </c>
    </row>
    <row r="333" spans="1:7" ht="35.25" customHeight="1" x14ac:dyDescent="0.3">
      <c r="A333" s="36"/>
      <c r="B333" s="36" t="s">
        <v>134</v>
      </c>
      <c r="C333" s="75">
        <v>6300010050</v>
      </c>
      <c r="D333" s="37" t="s">
        <v>147</v>
      </c>
      <c r="E333" s="76">
        <f>'приложение 5'!I162</f>
        <v>1200000</v>
      </c>
      <c r="F333" s="76">
        <f>'приложение 5'!J162</f>
        <v>1100000</v>
      </c>
      <c r="G333" s="77">
        <f t="shared" si="5"/>
        <v>100000</v>
      </c>
    </row>
    <row r="334" spans="1:7" s="63" customFormat="1" ht="67.150000000000006" customHeight="1" x14ac:dyDescent="0.3">
      <c r="A334" s="38" t="s">
        <v>272</v>
      </c>
      <c r="B334" s="85" t="s">
        <v>273</v>
      </c>
      <c r="C334" s="71">
        <v>6400000000</v>
      </c>
      <c r="D334" s="39"/>
      <c r="E334" s="73">
        <f>E335+E337</f>
        <v>16262560.809999999</v>
      </c>
      <c r="F334" s="73">
        <f>F335+F337</f>
        <v>10492019.84</v>
      </c>
      <c r="G334" s="67">
        <f t="shared" si="5"/>
        <v>5770540.9699999988</v>
      </c>
    </row>
    <row r="335" spans="1:7" ht="83.1" customHeight="1" x14ac:dyDescent="0.3">
      <c r="A335" s="36"/>
      <c r="B335" s="78" t="s">
        <v>274</v>
      </c>
      <c r="C335" s="75">
        <v>6400010250</v>
      </c>
      <c r="D335" s="37"/>
      <c r="E335" s="76">
        <f>E336</f>
        <v>13994510.809999999</v>
      </c>
      <c r="F335" s="76">
        <f>F336</f>
        <v>8223978.5999999996</v>
      </c>
      <c r="G335" s="77">
        <f t="shared" si="5"/>
        <v>5770532.209999999</v>
      </c>
    </row>
    <row r="336" spans="1:7" ht="35.25" customHeight="1" x14ac:dyDescent="0.3">
      <c r="A336" s="36"/>
      <c r="B336" s="36" t="s">
        <v>111</v>
      </c>
      <c r="C336" s="75">
        <v>6400010250</v>
      </c>
      <c r="D336" s="37" t="s">
        <v>112</v>
      </c>
      <c r="E336" s="76">
        <f>'приложение 5'!I171</f>
        <v>13994510.809999999</v>
      </c>
      <c r="F336" s="76">
        <f>'приложение 5'!J171</f>
        <v>8223978.5999999996</v>
      </c>
      <c r="G336" s="77">
        <f t="shared" si="5"/>
        <v>5770532.209999999</v>
      </c>
    </row>
    <row r="337" spans="1:7" ht="51.2" customHeight="1" x14ac:dyDescent="0.3">
      <c r="A337" s="36"/>
      <c r="B337" s="36" t="s">
        <v>275</v>
      </c>
      <c r="C337" s="75" t="s">
        <v>276</v>
      </c>
      <c r="D337" s="37"/>
      <c r="E337" s="76">
        <f>E338</f>
        <v>2268050</v>
      </c>
      <c r="F337" s="76">
        <f>F338</f>
        <v>2268041.2400000002</v>
      </c>
      <c r="G337" s="77">
        <f t="shared" si="5"/>
        <v>8.7599999997764826</v>
      </c>
    </row>
    <row r="338" spans="1:7" ht="35.25" customHeight="1" x14ac:dyDescent="0.3">
      <c r="A338" s="36"/>
      <c r="B338" s="36" t="s">
        <v>111</v>
      </c>
      <c r="C338" s="75" t="s">
        <v>276</v>
      </c>
      <c r="D338" s="37" t="s">
        <v>112</v>
      </c>
      <c r="E338" s="76">
        <f>'приложение 5'!I173</f>
        <v>2268050</v>
      </c>
      <c r="F338" s="76">
        <f>'приложение 5'!J173</f>
        <v>2268041.2400000002</v>
      </c>
      <c r="G338" s="77">
        <f t="shared" si="5"/>
        <v>8.7599999997764826</v>
      </c>
    </row>
    <row r="339" spans="1:7" s="63" customFormat="1" ht="51.2" customHeight="1" x14ac:dyDescent="0.3">
      <c r="A339" s="38">
        <v>15</v>
      </c>
      <c r="B339" s="38" t="s">
        <v>277</v>
      </c>
      <c r="C339" s="71">
        <v>6500000000</v>
      </c>
      <c r="D339" s="39"/>
      <c r="E339" s="73">
        <f>E343+E361+E368+E375+E340+E383</f>
        <v>271000028.26999998</v>
      </c>
      <c r="F339" s="73">
        <f>F343+F361+F368+F375+F340+F383</f>
        <v>251036265.37</v>
      </c>
      <c r="G339" s="67">
        <f t="shared" si="5"/>
        <v>19963762.899999976</v>
      </c>
    </row>
    <row r="340" spans="1:7" s="63" customFormat="1" ht="19.350000000000001" customHeight="1" x14ac:dyDescent="0.3">
      <c r="A340" s="38"/>
      <c r="B340" s="36" t="s">
        <v>278</v>
      </c>
      <c r="C340" s="75">
        <v>6510000000</v>
      </c>
      <c r="D340" s="80"/>
      <c r="E340" s="76">
        <f>E341</f>
        <v>18979419.91</v>
      </c>
      <c r="F340" s="76">
        <f>F341</f>
        <v>18008657.399999999</v>
      </c>
      <c r="G340" s="77">
        <f t="shared" si="5"/>
        <v>970762.51000000164</v>
      </c>
    </row>
    <row r="341" spans="1:7" s="63" customFormat="1" ht="371.25" customHeight="1" x14ac:dyDescent="0.3">
      <c r="A341" s="38"/>
      <c r="B341" s="36" t="s">
        <v>279</v>
      </c>
      <c r="C341" s="75">
        <v>6510060960</v>
      </c>
      <c r="D341" s="80"/>
      <c r="E341" s="76">
        <f>E342</f>
        <v>18979419.91</v>
      </c>
      <c r="F341" s="76">
        <f>F342</f>
        <v>18008657.399999999</v>
      </c>
      <c r="G341" s="77">
        <f t="shared" si="5"/>
        <v>970762.51000000164</v>
      </c>
    </row>
    <row r="342" spans="1:7" s="63" customFormat="1" ht="35.25" customHeight="1" x14ac:dyDescent="0.3">
      <c r="A342" s="38"/>
      <c r="B342" s="36" t="s">
        <v>137</v>
      </c>
      <c r="C342" s="75">
        <v>6510060960</v>
      </c>
      <c r="D342" s="80">
        <v>400</v>
      </c>
      <c r="E342" s="76">
        <f>'приложение 5'!I278</f>
        <v>18979419.91</v>
      </c>
      <c r="F342" s="76">
        <f>'приложение 5'!J278</f>
        <v>18008657.399999999</v>
      </c>
      <c r="G342" s="77">
        <f t="shared" si="5"/>
        <v>970762.51000000164</v>
      </c>
    </row>
    <row r="343" spans="1:7" ht="35.25" customHeight="1" x14ac:dyDescent="0.3">
      <c r="A343" s="36"/>
      <c r="B343" s="36" t="s">
        <v>280</v>
      </c>
      <c r="C343" s="75">
        <v>6520000000</v>
      </c>
      <c r="D343" s="37"/>
      <c r="E343" s="76">
        <f>E346+E348+E344+E351</f>
        <v>114240867</v>
      </c>
      <c r="F343" s="76">
        <f>F346+F348+F344+F351</f>
        <v>107350070.63</v>
      </c>
      <c r="G343" s="77">
        <f t="shared" si="5"/>
        <v>6890796.3700000048</v>
      </c>
    </row>
    <row r="344" spans="1:7" ht="51.2" customHeight="1" x14ac:dyDescent="0.3">
      <c r="A344" s="36"/>
      <c r="B344" s="36" t="s">
        <v>281</v>
      </c>
      <c r="C344" s="75">
        <v>6520010840</v>
      </c>
      <c r="D344" s="37"/>
      <c r="E344" s="76">
        <f>E345</f>
        <v>422267</v>
      </c>
      <c r="F344" s="76">
        <f>F345</f>
        <v>415267</v>
      </c>
      <c r="G344" s="77">
        <f t="shared" si="5"/>
        <v>7000</v>
      </c>
    </row>
    <row r="345" spans="1:7" ht="35.25" customHeight="1" x14ac:dyDescent="0.3">
      <c r="A345" s="36"/>
      <c r="B345" s="36" t="s">
        <v>111</v>
      </c>
      <c r="C345" s="75">
        <v>6520010840</v>
      </c>
      <c r="D345" s="37" t="s">
        <v>112</v>
      </c>
      <c r="E345" s="76">
        <f>'приложение 5'!I193</f>
        <v>422267</v>
      </c>
      <c r="F345" s="76">
        <f>'приложение 5'!J193</f>
        <v>415267</v>
      </c>
      <c r="G345" s="77">
        <f t="shared" si="5"/>
        <v>7000</v>
      </c>
    </row>
    <row r="346" spans="1:7" ht="83.1" hidden="1" customHeight="1" x14ac:dyDescent="0.3">
      <c r="A346" s="36"/>
      <c r="B346" s="36" t="s">
        <v>282</v>
      </c>
      <c r="C346" s="75" t="s">
        <v>283</v>
      </c>
      <c r="D346" s="37"/>
      <c r="E346" s="76">
        <f>E347</f>
        <v>0</v>
      </c>
      <c r="F346" s="76">
        <f>F347</f>
        <v>0</v>
      </c>
      <c r="G346" s="77">
        <f t="shared" si="5"/>
        <v>0</v>
      </c>
    </row>
    <row r="347" spans="1:7" ht="35.25" hidden="1" customHeight="1" x14ac:dyDescent="0.3">
      <c r="A347" s="36"/>
      <c r="B347" s="36" t="s">
        <v>137</v>
      </c>
      <c r="C347" s="75" t="s">
        <v>283</v>
      </c>
      <c r="D347" s="37" t="s">
        <v>130</v>
      </c>
      <c r="E347" s="76">
        <f>'приложение 5'!I304</f>
        <v>0</v>
      </c>
      <c r="F347" s="76">
        <f>'приложение 5'!J304</f>
        <v>0</v>
      </c>
      <c r="G347" s="77">
        <f t="shared" si="5"/>
        <v>0</v>
      </c>
    </row>
    <row r="348" spans="1:7" ht="99.2" customHeight="1" x14ac:dyDescent="0.3">
      <c r="A348" s="36"/>
      <c r="B348" s="36" t="s">
        <v>284</v>
      </c>
      <c r="C348" s="75" t="s">
        <v>285</v>
      </c>
      <c r="D348" s="37"/>
      <c r="E348" s="76">
        <f>E350+E349</f>
        <v>65711600.000000007</v>
      </c>
      <c r="F348" s="76">
        <f>F350+F349</f>
        <v>64073142.82</v>
      </c>
      <c r="G348" s="77">
        <f t="shared" si="5"/>
        <v>1638457.1800000072</v>
      </c>
    </row>
    <row r="349" spans="1:7" ht="35.25" customHeight="1" x14ac:dyDescent="0.3">
      <c r="A349" s="36"/>
      <c r="B349" s="36" t="s">
        <v>111</v>
      </c>
      <c r="C349" s="75" t="s">
        <v>285</v>
      </c>
      <c r="D349" s="37" t="s">
        <v>112</v>
      </c>
      <c r="E349" s="76">
        <f>'приложение 5'!I306</f>
        <v>65088.1</v>
      </c>
      <c r="F349" s="76">
        <f>'приложение 5'!J306</f>
        <v>0</v>
      </c>
      <c r="G349" s="77">
        <f t="shared" si="5"/>
        <v>65088.1</v>
      </c>
    </row>
    <row r="350" spans="1:7" ht="35.25" customHeight="1" x14ac:dyDescent="0.3">
      <c r="A350" s="36"/>
      <c r="B350" s="36" t="s">
        <v>137</v>
      </c>
      <c r="C350" s="75" t="s">
        <v>285</v>
      </c>
      <c r="D350" s="37" t="s">
        <v>130</v>
      </c>
      <c r="E350" s="76">
        <f>'приложение 5'!I307</f>
        <v>65646511.900000006</v>
      </c>
      <c r="F350" s="76">
        <f>'приложение 5'!J307</f>
        <v>64073142.82</v>
      </c>
      <c r="G350" s="77">
        <f t="shared" si="5"/>
        <v>1573369.0800000057</v>
      </c>
    </row>
    <row r="351" spans="1:7" ht="51.2" customHeight="1" x14ac:dyDescent="0.3">
      <c r="A351" s="36"/>
      <c r="B351" s="36" t="s">
        <v>286</v>
      </c>
      <c r="C351" s="75" t="s">
        <v>287</v>
      </c>
      <c r="D351" s="37"/>
      <c r="E351" s="76">
        <f>E352+E355+E358</f>
        <v>48107000</v>
      </c>
      <c r="F351" s="76">
        <f>F352+F355+F358</f>
        <v>42861660.809999995</v>
      </c>
      <c r="G351" s="77">
        <f t="shared" si="5"/>
        <v>5245339.1900000051</v>
      </c>
    </row>
    <row r="352" spans="1:7" ht="99.2" customHeight="1" x14ac:dyDescent="0.3">
      <c r="A352" s="36"/>
      <c r="B352" s="36" t="s">
        <v>288</v>
      </c>
      <c r="C352" s="75" t="s">
        <v>289</v>
      </c>
      <c r="D352" s="37"/>
      <c r="E352" s="76">
        <f>E353+E354</f>
        <v>26771600</v>
      </c>
      <c r="F352" s="76">
        <f>F353+F354</f>
        <v>23852597.489999998</v>
      </c>
      <c r="G352" s="77">
        <f t="shared" si="5"/>
        <v>2919002.5100000016</v>
      </c>
    </row>
    <row r="353" spans="1:7" ht="35.25" customHeight="1" x14ac:dyDescent="0.3">
      <c r="A353" s="36"/>
      <c r="B353" s="36" t="s">
        <v>137</v>
      </c>
      <c r="C353" s="75" t="s">
        <v>289</v>
      </c>
      <c r="D353" s="37" t="s">
        <v>130</v>
      </c>
      <c r="E353" s="76">
        <f>'приложение 5'!I196</f>
        <v>5366900</v>
      </c>
      <c r="F353" s="76">
        <f>'приложение 5'!J196</f>
        <v>5350109.47</v>
      </c>
      <c r="G353" s="77">
        <f t="shared" si="5"/>
        <v>16790.530000000261</v>
      </c>
    </row>
    <row r="354" spans="1:7" ht="19.350000000000001" customHeight="1" x14ac:dyDescent="0.3">
      <c r="A354" s="36"/>
      <c r="B354" s="36" t="s">
        <v>116</v>
      </c>
      <c r="C354" s="75" t="s">
        <v>289</v>
      </c>
      <c r="D354" s="37" t="s">
        <v>117</v>
      </c>
      <c r="E354" s="76">
        <f>'приложение 5'!I197</f>
        <v>21404700</v>
      </c>
      <c r="F354" s="76">
        <f>'приложение 5'!J197</f>
        <v>18502488.02</v>
      </c>
      <c r="G354" s="77">
        <f t="shared" si="5"/>
        <v>2902211.9800000004</v>
      </c>
    </row>
    <row r="355" spans="1:7" ht="99.2" customHeight="1" x14ac:dyDescent="0.3">
      <c r="A355" s="36"/>
      <c r="B355" s="36" t="s">
        <v>288</v>
      </c>
      <c r="C355" s="75" t="s">
        <v>290</v>
      </c>
      <c r="D355" s="37"/>
      <c r="E355" s="76">
        <f>E356+E357</f>
        <v>18448900</v>
      </c>
      <c r="F355" s="76">
        <f>F356+F357</f>
        <v>16437362.609999999</v>
      </c>
      <c r="G355" s="77">
        <f t="shared" si="5"/>
        <v>2011537.3900000006</v>
      </c>
    </row>
    <row r="356" spans="1:7" ht="35.25" customHeight="1" x14ac:dyDescent="0.3">
      <c r="A356" s="36"/>
      <c r="B356" s="36" t="s">
        <v>137</v>
      </c>
      <c r="C356" s="75" t="s">
        <v>290</v>
      </c>
      <c r="D356" s="37" t="s">
        <v>130</v>
      </c>
      <c r="E356" s="76">
        <f>'приложение 5'!I199</f>
        <v>3698500</v>
      </c>
      <c r="F356" s="76">
        <f>'приложение 5'!J199</f>
        <v>3686913.08</v>
      </c>
      <c r="G356" s="77">
        <f t="shared" si="5"/>
        <v>11586.919999999925</v>
      </c>
    </row>
    <row r="357" spans="1:7" ht="19.350000000000001" customHeight="1" x14ac:dyDescent="0.3">
      <c r="A357" s="36"/>
      <c r="B357" s="36" t="s">
        <v>116</v>
      </c>
      <c r="C357" s="75" t="s">
        <v>290</v>
      </c>
      <c r="D357" s="37" t="s">
        <v>117</v>
      </c>
      <c r="E357" s="76">
        <f>'приложение 5'!I200</f>
        <v>14750400</v>
      </c>
      <c r="F357" s="76">
        <f>'приложение 5'!J200</f>
        <v>12750449.529999999</v>
      </c>
      <c r="G357" s="77">
        <f t="shared" si="5"/>
        <v>1999950.4700000007</v>
      </c>
    </row>
    <row r="358" spans="1:7" ht="99.2" customHeight="1" x14ac:dyDescent="0.3">
      <c r="A358" s="36"/>
      <c r="B358" s="36" t="s">
        <v>288</v>
      </c>
      <c r="C358" s="75" t="s">
        <v>291</v>
      </c>
      <c r="D358" s="37"/>
      <c r="E358" s="76">
        <f>E359+E360</f>
        <v>2886500</v>
      </c>
      <c r="F358" s="76">
        <f>F359+F360</f>
        <v>2571700.71</v>
      </c>
      <c r="G358" s="77">
        <f t="shared" si="5"/>
        <v>314799.29000000004</v>
      </c>
    </row>
    <row r="359" spans="1:7" ht="35.25" customHeight="1" x14ac:dyDescent="0.3">
      <c r="A359" s="36"/>
      <c r="B359" s="36" t="s">
        <v>137</v>
      </c>
      <c r="C359" s="75" t="s">
        <v>291</v>
      </c>
      <c r="D359" s="37" t="s">
        <v>130</v>
      </c>
      <c r="E359" s="76">
        <f>'приложение 5'!I202</f>
        <v>576840</v>
      </c>
      <c r="F359" s="76">
        <f>'приложение 5'!J202</f>
        <v>576830.26</v>
      </c>
      <c r="G359" s="77">
        <f t="shared" si="5"/>
        <v>9.7399999999906868</v>
      </c>
    </row>
    <row r="360" spans="1:7" ht="19.350000000000001" customHeight="1" x14ac:dyDescent="0.3">
      <c r="A360" s="36"/>
      <c r="B360" s="36" t="s">
        <v>116</v>
      </c>
      <c r="C360" s="75" t="s">
        <v>291</v>
      </c>
      <c r="D360" s="37" t="s">
        <v>117</v>
      </c>
      <c r="E360" s="76">
        <f>'приложение 5'!I203</f>
        <v>2309660</v>
      </c>
      <c r="F360" s="76">
        <f>'приложение 5'!J203</f>
        <v>1994870.45</v>
      </c>
      <c r="G360" s="77">
        <f t="shared" si="5"/>
        <v>314789.55000000005</v>
      </c>
    </row>
    <row r="361" spans="1:7" ht="35.25" customHeight="1" x14ac:dyDescent="0.3">
      <c r="A361" s="36"/>
      <c r="B361" s="36" t="s">
        <v>292</v>
      </c>
      <c r="C361" s="75">
        <v>6540000000</v>
      </c>
      <c r="D361" s="37"/>
      <c r="E361" s="76">
        <f>E364+E366+E362</f>
        <v>68450068.870000005</v>
      </c>
      <c r="F361" s="76">
        <f>F364+F366+F362</f>
        <v>64381796.57</v>
      </c>
      <c r="G361" s="77">
        <f t="shared" si="5"/>
        <v>4068272.3000000045</v>
      </c>
    </row>
    <row r="362" spans="1:7" ht="35.25" customHeight="1" x14ac:dyDescent="0.3">
      <c r="A362" s="36"/>
      <c r="B362" s="36" t="s">
        <v>293</v>
      </c>
      <c r="C362" s="75">
        <v>6540010290</v>
      </c>
      <c r="D362" s="37"/>
      <c r="E362" s="76">
        <f>E363</f>
        <v>800000</v>
      </c>
      <c r="F362" s="76">
        <f>F363</f>
        <v>0</v>
      </c>
      <c r="G362" s="77">
        <f t="shared" si="5"/>
        <v>800000</v>
      </c>
    </row>
    <row r="363" spans="1:7" ht="35.25" customHeight="1" x14ac:dyDescent="0.3">
      <c r="A363" s="36"/>
      <c r="B363" s="36" t="s">
        <v>137</v>
      </c>
      <c r="C363" s="75">
        <v>6540010290</v>
      </c>
      <c r="D363" s="37" t="s">
        <v>130</v>
      </c>
      <c r="E363" s="76">
        <f>'приложение 5'!I223</f>
        <v>800000</v>
      </c>
      <c r="F363" s="76">
        <f>'приложение 5'!J223</f>
        <v>0</v>
      </c>
      <c r="G363" s="77">
        <f t="shared" si="5"/>
        <v>800000</v>
      </c>
    </row>
    <row r="364" spans="1:7" ht="35.25" customHeight="1" x14ac:dyDescent="0.3">
      <c r="A364" s="36"/>
      <c r="B364" s="36" t="s">
        <v>294</v>
      </c>
      <c r="C364" s="75">
        <v>6540011280</v>
      </c>
      <c r="D364" s="37"/>
      <c r="E364" s="76">
        <f>E365</f>
        <v>11254768.869999999</v>
      </c>
      <c r="F364" s="76">
        <f>F365</f>
        <v>7987169.5</v>
      </c>
      <c r="G364" s="77">
        <f t="shared" si="5"/>
        <v>3267599.3699999992</v>
      </c>
    </row>
    <row r="365" spans="1:7" ht="35.25" customHeight="1" x14ac:dyDescent="0.3">
      <c r="A365" s="36"/>
      <c r="B365" s="36" t="s">
        <v>137</v>
      </c>
      <c r="C365" s="75">
        <v>6540011280</v>
      </c>
      <c r="D365" s="37" t="s">
        <v>130</v>
      </c>
      <c r="E365" s="76">
        <f>'приложение 5'!I226</f>
        <v>11254768.869999999</v>
      </c>
      <c r="F365" s="76">
        <f>'приложение 5'!J226</f>
        <v>7987169.5</v>
      </c>
      <c r="G365" s="77">
        <f t="shared" si="5"/>
        <v>3267599.3699999992</v>
      </c>
    </row>
    <row r="366" spans="1:7" ht="115.15" customHeight="1" x14ac:dyDescent="0.3">
      <c r="A366" s="36"/>
      <c r="B366" s="36" t="s">
        <v>295</v>
      </c>
      <c r="C366" s="75" t="s">
        <v>296</v>
      </c>
      <c r="D366" s="37"/>
      <c r="E366" s="76">
        <f>E367</f>
        <v>56395300</v>
      </c>
      <c r="F366" s="76">
        <f>F367</f>
        <v>56394627.07</v>
      </c>
      <c r="G366" s="77">
        <f t="shared" si="5"/>
        <v>672.92999999970198</v>
      </c>
    </row>
    <row r="367" spans="1:7" ht="35.25" customHeight="1" x14ac:dyDescent="0.3">
      <c r="A367" s="36"/>
      <c r="B367" s="36" t="s">
        <v>137</v>
      </c>
      <c r="C367" s="75" t="s">
        <v>296</v>
      </c>
      <c r="D367" s="37" t="s">
        <v>130</v>
      </c>
      <c r="E367" s="76">
        <f>'приложение 5'!I230</f>
        <v>56395300</v>
      </c>
      <c r="F367" s="76">
        <f>'приложение 5'!J230</f>
        <v>56394627.07</v>
      </c>
      <c r="G367" s="77">
        <f t="shared" si="5"/>
        <v>672.92999999970198</v>
      </c>
    </row>
    <row r="368" spans="1:7" ht="19.350000000000001" customHeight="1" x14ac:dyDescent="0.3">
      <c r="A368" s="36"/>
      <c r="B368" s="36" t="s">
        <v>297</v>
      </c>
      <c r="C368" s="75">
        <v>6550000000</v>
      </c>
      <c r="D368" s="37"/>
      <c r="E368" s="76">
        <f>E371+E369+E373</f>
        <v>33112672.409999993</v>
      </c>
      <c r="F368" s="76">
        <f>F371+F369+F373</f>
        <v>31713160.860000003</v>
      </c>
      <c r="G368" s="77">
        <f t="shared" si="5"/>
        <v>1399511.5499999896</v>
      </c>
    </row>
    <row r="369" spans="1:7" ht="67.150000000000006" customHeight="1" x14ac:dyDescent="0.3">
      <c r="A369" s="36"/>
      <c r="B369" s="36" t="s">
        <v>298</v>
      </c>
      <c r="C369" s="75">
        <v>6550010390</v>
      </c>
      <c r="D369" s="37"/>
      <c r="E369" s="76">
        <f>E370</f>
        <v>2389600</v>
      </c>
      <c r="F369" s="76">
        <f>F370</f>
        <v>2389540.58</v>
      </c>
      <c r="G369" s="77">
        <f t="shared" si="5"/>
        <v>59.419999999925494</v>
      </c>
    </row>
    <row r="370" spans="1:7" ht="35.25" customHeight="1" x14ac:dyDescent="0.3">
      <c r="A370" s="36"/>
      <c r="B370" s="36" t="s">
        <v>137</v>
      </c>
      <c r="C370" s="75">
        <v>6550010390</v>
      </c>
      <c r="D370" s="37" t="s">
        <v>130</v>
      </c>
      <c r="E370" s="76">
        <f>'приложение 5'!I233</f>
        <v>2389600</v>
      </c>
      <c r="F370" s="76">
        <f>'приложение 5'!J233</f>
        <v>2389540.58</v>
      </c>
      <c r="G370" s="77">
        <f t="shared" si="5"/>
        <v>59.419999999925494</v>
      </c>
    </row>
    <row r="371" spans="1:7" ht="51.2" customHeight="1" x14ac:dyDescent="0.3">
      <c r="A371" s="36"/>
      <c r="B371" s="36" t="s">
        <v>299</v>
      </c>
      <c r="C371" s="75" t="s">
        <v>300</v>
      </c>
      <c r="D371" s="37"/>
      <c r="E371" s="76">
        <f>E372</f>
        <v>30190295.929999992</v>
      </c>
      <c r="F371" s="76">
        <f>F372</f>
        <v>28790843.800000001</v>
      </c>
      <c r="G371" s="77">
        <f t="shared" si="5"/>
        <v>1399452.1299999915</v>
      </c>
    </row>
    <row r="372" spans="1:7" ht="35.25" customHeight="1" x14ac:dyDescent="0.3">
      <c r="A372" s="36"/>
      <c r="B372" s="36" t="s">
        <v>137</v>
      </c>
      <c r="C372" s="75" t="s">
        <v>300</v>
      </c>
      <c r="D372" s="37" t="s">
        <v>130</v>
      </c>
      <c r="E372" s="76">
        <f>'приложение 5'!I235</f>
        <v>30190295.929999992</v>
      </c>
      <c r="F372" s="76">
        <f>'приложение 5'!J235</f>
        <v>28790843.800000001</v>
      </c>
      <c r="G372" s="77">
        <f t="shared" si="5"/>
        <v>1399452.1299999915</v>
      </c>
    </row>
    <row r="373" spans="1:7" ht="51.2" customHeight="1" x14ac:dyDescent="0.3">
      <c r="A373" s="36"/>
      <c r="B373" s="36" t="s">
        <v>299</v>
      </c>
      <c r="C373" s="75" t="s">
        <v>301</v>
      </c>
      <c r="D373" s="37"/>
      <c r="E373" s="76">
        <f>E374</f>
        <v>532776.48</v>
      </c>
      <c r="F373" s="76">
        <f>F374</f>
        <v>532776.48</v>
      </c>
      <c r="G373" s="77">
        <f t="shared" si="5"/>
        <v>0</v>
      </c>
    </row>
    <row r="374" spans="1:7" ht="35.25" customHeight="1" x14ac:dyDescent="0.3">
      <c r="A374" s="36"/>
      <c r="B374" s="36" t="s">
        <v>137</v>
      </c>
      <c r="C374" s="75" t="s">
        <v>301</v>
      </c>
      <c r="D374" s="37" t="s">
        <v>130</v>
      </c>
      <c r="E374" s="76">
        <f>'приложение 5'!I237</f>
        <v>532776.48</v>
      </c>
      <c r="F374" s="76">
        <f>'приложение 5'!J237</f>
        <v>532776.48</v>
      </c>
      <c r="G374" s="77">
        <f t="shared" si="5"/>
        <v>0</v>
      </c>
    </row>
    <row r="375" spans="1:7" ht="19.350000000000001" customHeight="1" x14ac:dyDescent="0.3">
      <c r="A375" s="36"/>
      <c r="B375" s="36" t="s">
        <v>302</v>
      </c>
      <c r="C375" s="75">
        <v>6570000000</v>
      </c>
      <c r="D375" s="37"/>
      <c r="E375" s="76">
        <f>E378+E376</f>
        <v>20217000.079999998</v>
      </c>
      <c r="F375" s="76">
        <f>F378+F376</f>
        <v>13582579.91</v>
      </c>
      <c r="G375" s="77">
        <f t="shared" si="5"/>
        <v>6634420.1699999981</v>
      </c>
    </row>
    <row r="376" spans="1:7" ht="70.900000000000006" customHeight="1" x14ac:dyDescent="0.3">
      <c r="A376" s="36"/>
      <c r="B376" s="36" t="s">
        <v>303</v>
      </c>
      <c r="C376" s="75" t="s">
        <v>304</v>
      </c>
      <c r="D376" s="37"/>
      <c r="E376" s="76">
        <f>E377</f>
        <v>13383900</v>
      </c>
      <c r="F376" s="76">
        <f>F377</f>
        <v>12174057.369999999</v>
      </c>
      <c r="G376" s="77">
        <f t="shared" si="5"/>
        <v>1209842.6300000008</v>
      </c>
    </row>
    <row r="377" spans="1:7" ht="35.25" customHeight="1" x14ac:dyDescent="0.3">
      <c r="A377" s="36"/>
      <c r="B377" s="36" t="s">
        <v>137</v>
      </c>
      <c r="C377" s="75" t="s">
        <v>304</v>
      </c>
      <c r="D377" s="37" t="s">
        <v>130</v>
      </c>
      <c r="E377" s="76">
        <f>'приложение 5'!I435+'приложение 5'!I513</f>
        <v>13383900</v>
      </c>
      <c r="F377" s="76">
        <f>'приложение 5'!J435+'приложение 5'!J513</f>
        <v>12174057.369999999</v>
      </c>
      <c r="G377" s="77">
        <f t="shared" si="5"/>
        <v>1209842.6300000008</v>
      </c>
    </row>
    <row r="378" spans="1:7" ht="51.2" customHeight="1" x14ac:dyDescent="0.3">
      <c r="A378" s="36"/>
      <c r="B378" s="36" t="s">
        <v>305</v>
      </c>
      <c r="C378" s="75">
        <v>6570100000</v>
      </c>
      <c r="D378" s="37"/>
      <c r="E378" s="76">
        <f>E379+E381</f>
        <v>6833100.0800000001</v>
      </c>
      <c r="F378" s="76">
        <f>F379+F381</f>
        <v>1408522.54</v>
      </c>
      <c r="G378" s="77">
        <f t="shared" si="5"/>
        <v>5424577.54</v>
      </c>
    </row>
    <row r="379" spans="1:7" ht="99.2" customHeight="1" x14ac:dyDescent="0.3">
      <c r="A379" s="36"/>
      <c r="B379" s="36" t="s">
        <v>306</v>
      </c>
      <c r="C379" s="75" t="s">
        <v>307</v>
      </c>
      <c r="D379" s="37"/>
      <c r="E379" s="76">
        <f>E380</f>
        <v>5000000</v>
      </c>
      <c r="F379" s="76">
        <f>F380</f>
        <v>0</v>
      </c>
      <c r="G379" s="77">
        <f t="shared" si="5"/>
        <v>5000000</v>
      </c>
    </row>
    <row r="380" spans="1:7" ht="35.25" customHeight="1" x14ac:dyDescent="0.3">
      <c r="A380" s="36"/>
      <c r="B380" s="36" t="s">
        <v>137</v>
      </c>
      <c r="C380" s="75" t="s">
        <v>307</v>
      </c>
      <c r="D380" s="37" t="s">
        <v>130</v>
      </c>
      <c r="E380" s="76">
        <f>'приложение 5'!I251</f>
        <v>5000000</v>
      </c>
      <c r="F380" s="76">
        <f>'приложение 5'!J251</f>
        <v>0</v>
      </c>
      <c r="G380" s="77">
        <f t="shared" si="5"/>
        <v>5000000</v>
      </c>
    </row>
    <row r="381" spans="1:7" ht="99.2" customHeight="1" x14ac:dyDescent="0.3">
      <c r="A381" s="36"/>
      <c r="B381" s="36" t="s">
        <v>306</v>
      </c>
      <c r="C381" s="75" t="s">
        <v>308</v>
      </c>
      <c r="D381" s="37"/>
      <c r="E381" s="76">
        <f>E382</f>
        <v>1833100.08</v>
      </c>
      <c r="F381" s="76">
        <f>F382</f>
        <v>1408522.54</v>
      </c>
      <c r="G381" s="77">
        <f t="shared" si="5"/>
        <v>424577.54000000004</v>
      </c>
    </row>
    <row r="382" spans="1:7" ht="35.25" customHeight="1" x14ac:dyDescent="0.3">
      <c r="A382" s="36"/>
      <c r="B382" s="36" t="s">
        <v>137</v>
      </c>
      <c r="C382" s="75" t="s">
        <v>308</v>
      </c>
      <c r="D382" s="37" t="s">
        <v>130</v>
      </c>
      <c r="E382" s="76">
        <f>'приложение 5'!I253</f>
        <v>1833100.08</v>
      </c>
      <c r="F382" s="76">
        <f>'приложение 5'!J253</f>
        <v>1408522.54</v>
      </c>
      <c r="G382" s="77">
        <f t="shared" si="5"/>
        <v>424577.54000000004</v>
      </c>
    </row>
    <row r="383" spans="1:7" ht="35.25" customHeight="1" x14ac:dyDescent="0.3">
      <c r="A383" s="36"/>
      <c r="B383" s="36" t="s">
        <v>309</v>
      </c>
      <c r="C383" s="75">
        <v>6580000000</v>
      </c>
      <c r="D383" s="37"/>
      <c r="E383" s="76">
        <f>E384+E386</f>
        <v>16000000</v>
      </c>
      <c r="F383" s="76">
        <f>F384+F386</f>
        <v>16000000</v>
      </c>
      <c r="G383" s="77">
        <f t="shared" si="5"/>
        <v>0</v>
      </c>
    </row>
    <row r="384" spans="1:7" ht="35.25" hidden="1" customHeight="1" x14ac:dyDescent="0.3">
      <c r="A384" s="36"/>
      <c r="B384" s="36" t="s">
        <v>310</v>
      </c>
      <c r="C384" s="75">
        <v>6580010890</v>
      </c>
      <c r="D384" s="37"/>
      <c r="E384" s="76">
        <f>E385</f>
        <v>0</v>
      </c>
      <c r="F384" s="76">
        <f>F385</f>
        <v>0</v>
      </c>
      <c r="G384" s="77">
        <f t="shared" si="5"/>
        <v>0</v>
      </c>
    </row>
    <row r="385" spans="1:7" ht="35.25" hidden="1" customHeight="1" x14ac:dyDescent="0.3">
      <c r="A385" s="36"/>
      <c r="B385" s="36" t="s">
        <v>137</v>
      </c>
      <c r="C385" s="75">
        <v>6580010890</v>
      </c>
      <c r="D385" s="37" t="s">
        <v>130</v>
      </c>
      <c r="E385" s="76">
        <f>'приложение 5'!I313</f>
        <v>0</v>
      </c>
      <c r="F385" s="76">
        <f>'приложение 5'!J313</f>
        <v>0</v>
      </c>
      <c r="G385" s="77">
        <f t="shared" si="5"/>
        <v>0</v>
      </c>
    </row>
    <row r="386" spans="1:7" ht="99.2" customHeight="1" x14ac:dyDescent="0.3">
      <c r="A386" s="36"/>
      <c r="B386" s="36" t="s">
        <v>306</v>
      </c>
      <c r="C386" s="75" t="s">
        <v>311</v>
      </c>
      <c r="D386" s="37"/>
      <c r="E386" s="76">
        <f>E387</f>
        <v>16000000</v>
      </c>
      <c r="F386" s="76">
        <f>F387</f>
        <v>16000000</v>
      </c>
      <c r="G386" s="77">
        <f t="shared" si="5"/>
        <v>0</v>
      </c>
    </row>
    <row r="387" spans="1:7" ht="35.25" customHeight="1" x14ac:dyDescent="0.3">
      <c r="A387" s="36"/>
      <c r="B387" s="36" t="s">
        <v>137</v>
      </c>
      <c r="C387" s="75" t="s">
        <v>311</v>
      </c>
      <c r="D387" s="37" t="s">
        <v>130</v>
      </c>
      <c r="E387" s="76">
        <f>'приложение 5'!I315</f>
        <v>16000000</v>
      </c>
      <c r="F387" s="76">
        <f>'приложение 5'!J315</f>
        <v>16000000</v>
      </c>
      <c r="G387" s="77">
        <f t="shared" si="5"/>
        <v>0</v>
      </c>
    </row>
    <row r="388" spans="1:7" s="63" customFormat="1" ht="35.25" customHeight="1" x14ac:dyDescent="0.3">
      <c r="A388" s="38" t="s">
        <v>312</v>
      </c>
      <c r="B388" s="38" t="s">
        <v>313</v>
      </c>
      <c r="C388" s="71">
        <v>6600000000</v>
      </c>
      <c r="D388" s="39"/>
      <c r="E388" s="73">
        <f>E391+E389+E393</f>
        <v>1340860</v>
      </c>
      <c r="F388" s="73">
        <f>F391+F389+F393</f>
        <v>784004.4</v>
      </c>
      <c r="G388" s="67">
        <f t="shared" si="5"/>
        <v>556855.6</v>
      </c>
    </row>
    <row r="389" spans="1:7" ht="35.25" customHeight="1" x14ac:dyDescent="0.3">
      <c r="A389" s="36"/>
      <c r="B389" s="36" t="s">
        <v>314</v>
      </c>
      <c r="C389" s="75">
        <v>6600010270</v>
      </c>
      <c r="D389" s="37"/>
      <c r="E389" s="76">
        <f>E390</f>
        <v>400000</v>
      </c>
      <c r="F389" s="76">
        <f>F390</f>
        <v>0</v>
      </c>
      <c r="G389" s="77">
        <f t="shared" si="5"/>
        <v>400000</v>
      </c>
    </row>
    <row r="390" spans="1:7" ht="35.25" customHeight="1" x14ac:dyDescent="0.3">
      <c r="A390" s="36"/>
      <c r="B390" s="36" t="s">
        <v>111</v>
      </c>
      <c r="C390" s="75">
        <v>6600010270</v>
      </c>
      <c r="D390" s="37" t="s">
        <v>112</v>
      </c>
      <c r="E390" s="76">
        <f>'приложение 5'!I240+'приложение 5'!I206</f>
        <v>400000</v>
      </c>
      <c r="F390" s="76">
        <f>'приложение 5'!J240+'приложение 5'!J206</f>
        <v>0</v>
      </c>
      <c r="G390" s="77">
        <f t="shared" si="5"/>
        <v>400000</v>
      </c>
    </row>
    <row r="391" spans="1:7" ht="19.350000000000001" customHeight="1" x14ac:dyDescent="0.3">
      <c r="A391" s="36"/>
      <c r="B391" s="36" t="s">
        <v>315</v>
      </c>
      <c r="C391" s="75">
        <v>6600010280</v>
      </c>
      <c r="D391" s="37"/>
      <c r="E391" s="76">
        <f>E392</f>
        <v>940860</v>
      </c>
      <c r="F391" s="76">
        <f>F392</f>
        <v>784004.4</v>
      </c>
      <c r="G391" s="77">
        <f t="shared" si="5"/>
        <v>156855.59999999998</v>
      </c>
    </row>
    <row r="392" spans="1:7" ht="35.25" customHeight="1" x14ac:dyDescent="0.3">
      <c r="A392" s="36"/>
      <c r="B392" s="36" t="s">
        <v>111</v>
      </c>
      <c r="C392" s="75">
        <v>6600010280</v>
      </c>
      <c r="D392" s="37" t="s">
        <v>112</v>
      </c>
      <c r="E392" s="76">
        <f>'приложение 5'!I242</f>
        <v>940860</v>
      </c>
      <c r="F392" s="76">
        <f>'приложение 5'!J242</f>
        <v>784004.4</v>
      </c>
      <c r="G392" s="77">
        <f t="shared" ref="G392:G455" si="6">E392-F392</f>
        <v>156855.59999999998</v>
      </c>
    </row>
    <row r="393" spans="1:7" ht="35.25" hidden="1" customHeight="1" x14ac:dyDescent="0.3">
      <c r="A393" s="36"/>
      <c r="B393" s="36" t="s">
        <v>293</v>
      </c>
      <c r="C393" s="84" t="s">
        <v>316</v>
      </c>
      <c r="D393" s="37"/>
      <c r="E393" s="76">
        <f>E394</f>
        <v>0</v>
      </c>
      <c r="F393" s="76">
        <f>F394</f>
        <v>0</v>
      </c>
      <c r="G393" s="77">
        <f t="shared" si="6"/>
        <v>0</v>
      </c>
    </row>
    <row r="394" spans="1:7" ht="35.25" hidden="1" customHeight="1" x14ac:dyDescent="0.3">
      <c r="A394" s="36"/>
      <c r="B394" s="36" t="s">
        <v>137</v>
      </c>
      <c r="C394" s="84" t="s">
        <v>316</v>
      </c>
      <c r="D394" s="37" t="s">
        <v>130</v>
      </c>
      <c r="E394" s="76">
        <f>'приложение 5'!I244</f>
        <v>0</v>
      </c>
      <c r="F394" s="76">
        <f>'приложение 5'!J244</f>
        <v>0</v>
      </c>
      <c r="G394" s="77">
        <f t="shared" si="6"/>
        <v>0</v>
      </c>
    </row>
    <row r="395" spans="1:7" s="63" customFormat="1" ht="35.25" hidden="1" customHeight="1" x14ac:dyDescent="0.3">
      <c r="A395" s="38"/>
      <c r="B395" s="38" t="s">
        <v>317</v>
      </c>
      <c r="C395" s="71">
        <v>6700000000</v>
      </c>
      <c r="D395" s="39"/>
      <c r="E395" s="73">
        <f>E396</f>
        <v>0</v>
      </c>
      <c r="F395" s="73">
        <f>F396</f>
        <v>0</v>
      </c>
      <c r="G395" s="77">
        <f t="shared" si="6"/>
        <v>0</v>
      </c>
    </row>
    <row r="396" spans="1:7" ht="35.25" hidden="1" customHeight="1" x14ac:dyDescent="0.3">
      <c r="A396" s="36"/>
      <c r="B396" s="36" t="s">
        <v>318</v>
      </c>
      <c r="C396" s="75">
        <v>6700010940</v>
      </c>
      <c r="D396" s="37"/>
      <c r="E396" s="76">
        <f>E397</f>
        <v>0</v>
      </c>
      <c r="F396" s="76">
        <f>F397</f>
        <v>0</v>
      </c>
      <c r="G396" s="77">
        <f t="shared" si="6"/>
        <v>0</v>
      </c>
    </row>
    <row r="397" spans="1:7" ht="35.25" hidden="1" customHeight="1" x14ac:dyDescent="0.3">
      <c r="A397" s="36"/>
      <c r="B397" s="36" t="s">
        <v>111</v>
      </c>
      <c r="C397" s="75">
        <v>6700010940</v>
      </c>
      <c r="D397" s="37" t="s">
        <v>112</v>
      </c>
      <c r="E397" s="76">
        <f>'приложение 5'!I209</f>
        <v>0</v>
      </c>
      <c r="F397" s="76">
        <f>'приложение 5'!J209</f>
        <v>0</v>
      </c>
      <c r="G397" s="77">
        <f t="shared" si="6"/>
        <v>0</v>
      </c>
    </row>
    <row r="398" spans="1:7" s="63" customFormat="1" ht="19.350000000000001" customHeight="1" x14ac:dyDescent="0.3">
      <c r="A398" s="38">
        <v>17</v>
      </c>
      <c r="B398" s="38" t="s">
        <v>319</v>
      </c>
      <c r="C398" s="71">
        <v>7000000000</v>
      </c>
      <c r="D398" s="83"/>
      <c r="E398" s="73">
        <f>E405+E399+E403</f>
        <v>11943312.6</v>
      </c>
      <c r="F398" s="73">
        <f>F405+F399+F403</f>
        <v>11943312.6</v>
      </c>
      <c r="G398" s="67">
        <f t="shared" si="6"/>
        <v>0</v>
      </c>
    </row>
    <row r="399" spans="1:7" s="63" customFormat="1" ht="35.25" customHeight="1" x14ac:dyDescent="0.3">
      <c r="A399" s="36"/>
      <c r="B399" s="36" t="s">
        <v>158</v>
      </c>
      <c r="C399" s="75">
        <v>7000000590</v>
      </c>
      <c r="D399" s="80"/>
      <c r="E399" s="76">
        <f>E401+E402+E400</f>
        <v>7510912.5999999996</v>
      </c>
      <c r="F399" s="76">
        <f>F401+F402+F400</f>
        <v>7510912.5999999996</v>
      </c>
      <c r="G399" s="77">
        <f t="shared" si="6"/>
        <v>0</v>
      </c>
    </row>
    <row r="400" spans="1:7" s="63" customFormat="1" ht="35.25" customHeight="1" x14ac:dyDescent="0.3">
      <c r="A400" s="36"/>
      <c r="B400" s="36" t="s">
        <v>111</v>
      </c>
      <c r="C400" s="75">
        <v>7000000590</v>
      </c>
      <c r="D400" s="37" t="s">
        <v>112</v>
      </c>
      <c r="E400" s="76">
        <f>'приложение 5'!I265</f>
        <v>15000</v>
      </c>
      <c r="F400" s="76">
        <f>'приложение 5'!J265</f>
        <v>15000</v>
      </c>
      <c r="G400" s="77">
        <f t="shared" si="6"/>
        <v>0</v>
      </c>
    </row>
    <row r="401" spans="1:7" s="63" customFormat="1" ht="19.350000000000001" customHeight="1" x14ac:dyDescent="0.3">
      <c r="A401" s="36"/>
      <c r="B401" s="36" t="s">
        <v>175</v>
      </c>
      <c r="C401" s="75">
        <v>7000000590</v>
      </c>
      <c r="D401" s="80">
        <v>300</v>
      </c>
      <c r="E401" s="76">
        <f>'приложение 5'!I676</f>
        <v>55000</v>
      </c>
      <c r="F401" s="76">
        <f>'приложение 5'!J676</f>
        <v>55000</v>
      </c>
      <c r="G401" s="77">
        <f t="shared" si="6"/>
        <v>0</v>
      </c>
    </row>
    <row r="402" spans="1:7" s="63" customFormat="1" ht="35.25" customHeight="1" x14ac:dyDescent="0.3">
      <c r="A402" s="36"/>
      <c r="B402" s="36" t="s">
        <v>134</v>
      </c>
      <c r="C402" s="75">
        <v>7000000590</v>
      </c>
      <c r="D402" s="80">
        <v>600</v>
      </c>
      <c r="E402" s="76">
        <f>'приложение 5'!I538</f>
        <v>7440912.5999999996</v>
      </c>
      <c r="F402" s="76">
        <f>'приложение 5'!J538</f>
        <v>7440912.5999999996</v>
      </c>
      <c r="G402" s="77">
        <f t="shared" si="6"/>
        <v>0</v>
      </c>
    </row>
    <row r="403" spans="1:7" s="63" customFormat="1" ht="99.2" customHeight="1" x14ac:dyDescent="0.3">
      <c r="A403" s="38"/>
      <c r="B403" s="36" t="s">
        <v>320</v>
      </c>
      <c r="C403" s="75">
        <v>7000063110</v>
      </c>
      <c r="D403" s="80"/>
      <c r="E403" s="76">
        <f>E404</f>
        <v>2067200</v>
      </c>
      <c r="F403" s="76">
        <f>F404</f>
        <v>2067200</v>
      </c>
      <c r="G403" s="77">
        <f t="shared" si="6"/>
        <v>0</v>
      </c>
    </row>
    <row r="404" spans="1:7" s="63" customFormat="1" ht="35.25" customHeight="1" x14ac:dyDescent="0.3">
      <c r="A404" s="38"/>
      <c r="B404" s="36" t="s">
        <v>134</v>
      </c>
      <c r="C404" s="75">
        <v>7000063110</v>
      </c>
      <c r="D404" s="80">
        <v>600</v>
      </c>
      <c r="E404" s="76">
        <f>'приложение 5'!I540</f>
        <v>2067200</v>
      </c>
      <c r="F404" s="76">
        <f>'приложение 5'!J540</f>
        <v>2067200</v>
      </c>
      <c r="G404" s="77">
        <f t="shared" si="6"/>
        <v>0</v>
      </c>
    </row>
    <row r="405" spans="1:7" s="63" customFormat="1" ht="67.150000000000006" customHeight="1" x14ac:dyDescent="0.3">
      <c r="A405" s="36"/>
      <c r="B405" s="36" t="s">
        <v>321</v>
      </c>
      <c r="C405" s="75" t="s">
        <v>322</v>
      </c>
      <c r="D405" s="80"/>
      <c r="E405" s="76">
        <f>E406</f>
        <v>2365200</v>
      </c>
      <c r="F405" s="76">
        <f>F406</f>
        <v>2365200</v>
      </c>
      <c r="G405" s="77">
        <f t="shared" si="6"/>
        <v>0</v>
      </c>
    </row>
    <row r="406" spans="1:7" s="63" customFormat="1" ht="35.25" customHeight="1" x14ac:dyDescent="0.3">
      <c r="A406" s="36"/>
      <c r="B406" s="36" t="s">
        <v>134</v>
      </c>
      <c r="C406" s="75" t="s">
        <v>322</v>
      </c>
      <c r="D406" s="80">
        <v>600</v>
      </c>
      <c r="E406" s="76">
        <f>'приложение 5'!I542</f>
        <v>2365200</v>
      </c>
      <c r="F406" s="76">
        <f>'приложение 5'!J542</f>
        <v>2365200</v>
      </c>
      <c r="G406" s="77">
        <f t="shared" si="6"/>
        <v>0</v>
      </c>
    </row>
    <row r="407" spans="1:7" s="63" customFormat="1" ht="35.25" customHeight="1" x14ac:dyDescent="0.3">
      <c r="A407" s="38">
        <v>18</v>
      </c>
      <c r="B407" s="38" t="s">
        <v>323</v>
      </c>
      <c r="C407" s="71">
        <v>9900000000</v>
      </c>
      <c r="D407" s="39"/>
      <c r="E407" s="73">
        <f>E410+E432+E435+E440+E423+E408+E444+E419+E416+E414+E412+E421</f>
        <v>49505045.709999993</v>
      </c>
      <c r="F407" s="73">
        <f>F410+F432+F435+F440+F423+F408+F444+F419+F416+F414+F412+F421</f>
        <v>27330292.640000001</v>
      </c>
      <c r="G407" s="67">
        <f t="shared" si="6"/>
        <v>22174753.069999993</v>
      </c>
    </row>
    <row r="408" spans="1:7" s="63" customFormat="1" ht="51.2" customHeight="1" x14ac:dyDescent="0.3">
      <c r="A408" s="38"/>
      <c r="B408" s="36" t="s">
        <v>324</v>
      </c>
      <c r="C408" s="75">
        <v>9900010110</v>
      </c>
      <c r="D408" s="37"/>
      <c r="E408" s="76">
        <f>E409</f>
        <v>2395840</v>
      </c>
      <c r="F408" s="76">
        <f>F409</f>
        <v>2163813.65</v>
      </c>
      <c r="G408" s="77">
        <f t="shared" si="6"/>
        <v>232026.35000000009</v>
      </c>
    </row>
    <row r="409" spans="1:7" s="63" customFormat="1" ht="35.25" customHeight="1" x14ac:dyDescent="0.3">
      <c r="A409" s="38"/>
      <c r="B409" s="36" t="s">
        <v>111</v>
      </c>
      <c r="C409" s="75">
        <v>9900010110</v>
      </c>
      <c r="D409" s="37" t="s">
        <v>112</v>
      </c>
      <c r="E409" s="76">
        <f>'приложение 5'!I420</f>
        <v>2395840</v>
      </c>
      <c r="F409" s="76">
        <f>'приложение 5'!J420</f>
        <v>2163813.65</v>
      </c>
      <c r="G409" s="77">
        <f t="shared" si="6"/>
        <v>232026.35000000009</v>
      </c>
    </row>
    <row r="410" spans="1:7" s="63" customFormat="1" ht="35.25" hidden="1" customHeight="1" x14ac:dyDescent="0.3">
      <c r="A410" s="36"/>
      <c r="B410" s="36" t="s">
        <v>325</v>
      </c>
      <c r="C410" s="75">
        <v>9900010380</v>
      </c>
      <c r="D410" s="37"/>
      <c r="E410" s="76">
        <f>E411</f>
        <v>0</v>
      </c>
      <c r="F410" s="76">
        <f>F411</f>
        <v>0</v>
      </c>
      <c r="G410" s="77">
        <f t="shared" si="6"/>
        <v>0</v>
      </c>
    </row>
    <row r="411" spans="1:7" s="63" customFormat="1" ht="35.25" hidden="1" customHeight="1" x14ac:dyDescent="0.3">
      <c r="A411" s="36"/>
      <c r="B411" s="36" t="s">
        <v>134</v>
      </c>
      <c r="C411" s="75">
        <v>9900010380</v>
      </c>
      <c r="D411" s="37" t="s">
        <v>147</v>
      </c>
      <c r="E411" s="76"/>
      <c r="F411" s="76"/>
      <c r="G411" s="77">
        <f t="shared" si="6"/>
        <v>0</v>
      </c>
    </row>
    <row r="412" spans="1:7" s="63" customFormat="1" ht="35.25" customHeight="1" x14ac:dyDescent="0.3">
      <c r="A412" s="36"/>
      <c r="B412" s="36" t="s">
        <v>326</v>
      </c>
      <c r="C412" s="75" t="s">
        <v>327</v>
      </c>
      <c r="D412" s="37"/>
      <c r="E412" s="76">
        <f>E413</f>
        <v>751223</v>
      </c>
      <c r="F412" s="76">
        <f>F413</f>
        <v>751223</v>
      </c>
      <c r="G412" s="77">
        <f t="shared" si="6"/>
        <v>0</v>
      </c>
    </row>
    <row r="413" spans="1:7" s="63" customFormat="1" ht="35.25" customHeight="1" x14ac:dyDescent="0.3">
      <c r="A413" s="36"/>
      <c r="B413" s="86" t="s">
        <v>146</v>
      </c>
      <c r="C413" s="75" t="s">
        <v>327</v>
      </c>
      <c r="D413" s="37" t="s">
        <v>147</v>
      </c>
      <c r="E413" s="76">
        <f>'приложение 5'!I720+'приложение 5'!I642</f>
        <v>751223</v>
      </c>
      <c r="F413" s="76">
        <f>'приложение 5'!J720+'приложение 5'!J642</f>
        <v>751223</v>
      </c>
      <c r="G413" s="77">
        <f t="shared" si="6"/>
        <v>0</v>
      </c>
    </row>
    <row r="414" spans="1:7" s="63" customFormat="1" ht="19.350000000000001" customHeight="1" x14ac:dyDescent="0.3">
      <c r="A414" s="36"/>
      <c r="B414" s="36" t="s">
        <v>328</v>
      </c>
      <c r="C414" s="75">
        <v>9900010830</v>
      </c>
      <c r="D414" s="37"/>
      <c r="E414" s="76">
        <f>E415</f>
        <v>243000</v>
      </c>
      <c r="F414" s="76">
        <f>F415</f>
        <v>232000</v>
      </c>
      <c r="G414" s="77">
        <f t="shared" si="6"/>
        <v>11000</v>
      </c>
    </row>
    <row r="415" spans="1:7" s="63" customFormat="1" ht="35.25" customHeight="1" x14ac:dyDescent="0.3">
      <c r="A415" s="36"/>
      <c r="B415" s="36" t="s">
        <v>111</v>
      </c>
      <c r="C415" s="75">
        <v>9900010830</v>
      </c>
      <c r="D415" s="37" t="s">
        <v>112</v>
      </c>
      <c r="E415" s="76">
        <f>'приложение 5'!I107</f>
        <v>243000</v>
      </c>
      <c r="F415" s="76">
        <f>'приложение 5'!J107</f>
        <v>232000</v>
      </c>
      <c r="G415" s="77">
        <f t="shared" si="6"/>
        <v>11000</v>
      </c>
    </row>
    <row r="416" spans="1:7" s="63" customFormat="1" ht="19.350000000000001" customHeight="1" x14ac:dyDescent="0.3">
      <c r="A416" s="36"/>
      <c r="B416" s="36" t="s">
        <v>329</v>
      </c>
      <c r="C416" s="75">
        <v>9900010910</v>
      </c>
      <c r="D416" s="37"/>
      <c r="E416" s="76">
        <f>E418+E417</f>
        <v>1433046.33</v>
      </c>
      <c r="F416" s="76">
        <f>F418+F417</f>
        <v>1051435.06</v>
      </c>
      <c r="G416" s="77">
        <f t="shared" si="6"/>
        <v>381611.27</v>
      </c>
    </row>
    <row r="417" spans="1:7" s="63" customFormat="1" ht="35.25" customHeight="1" x14ac:dyDescent="0.3">
      <c r="A417" s="36"/>
      <c r="B417" s="86" t="s">
        <v>146</v>
      </c>
      <c r="C417" s="75">
        <v>9900010910</v>
      </c>
      <c r="D417" s="37" t="s">
        <v>147</v>
      </c>
      <c r="E417" s="76">
        <f>'приложение 5'!I516+'приложение 5'!I459+'приложение 5'!I612+'приложение 5'!I722+'приложение 5'!I544</f>
        <v>541009.11</v>
      </c>
      <c r="F417" s="76">
        <f>'приложение 5'!J516+'приложение 5'!J459+'приложение 5'!J612+'приложение 5'!J722+'приложение 5'!J544</f>
        <v>541009.1100000001</v>
      </c>
      <c r="G417" s="77">
        <f t="shared" si="6"/>
        <v>0</v>
      </c>
    </row>
    <row r="418" spans="1:7" s="63" customFormat="1" ht="19.350000000000001" customHeight="1" x14ac:dyDescent="0.3">
      <c r="A418" s="36"/>
      <c r="B418" s="36" t="s">
        <v>116</v>
      </c>
      <c r="C418" s="75">
        <v>9900010910</v>
      </c>
      <c r="D418" s="37" t="s">
        <v>117</v>
      </c>
      <c r="E418" s="76">
        <f>'приложение 5'!I109+'приложение 5'!I460+'приложение 5'!I517+'приложение 5'!I735+'приложение 5'!I576+'приложение 5'!I679</f>
        <v>892037.22</v>
      </c>
      <c r="F418" s="76">
        <f>'приложение 5'!J109+'приложение 5'!J460+'приложение 5'!J517+'приложение 5'!J735+'приложение 5'!J576+'приложение 5'!J679</f>
        <v>510425.95</v>
      </c>
      <c r="G418" s="77">
        <f t="shared" si="6"/>
        <v>381611.26999999996</v>
      </c>
    </row>
    <row r="419" spans="1:7" s="63" customFormat="1" ht="67.150000000000006" customHeight="1" x14ac:dyDescent="0.3">
      <c r="A419" s="36"/>
      <c r="B419" s="36" t="s">
        <v>330</v>
      </c>
      <c r="C419" s="75">
        <v>9900051200</v>
      </c>
      <c r="D419" s="37"/>
      <c r="E419" s="76">
        <f>E420</f>
        <v>140000</v>
      </c>
      <c r="F419" s="76">
        <f>F420</f>
        <v>138300</v>
      </c>
      <c r="G419" s="77">
        <f t="shared" si="6"/>
        <v>1700</v>
      </c>
    </row>
    <row r="420" spans="1:7" s="63" customFormat="1" ht="35.25" customHeight="1" x14ac:dyDescent="0.3">
      <c r="A420" s="36"/>
      <c r="B420" s="36" t="s">
        <v>111</v>
      </c>
      <c r="C420" s="75">
        <v>9900051200</v>
      </c>
      <c r="D420" s="37" t="s">
        <v>112</v>
      </c>
      <c r="E420" s="76">
        <f>'приложение 5'!I61</f>
        <v>140000</v>
      </c>
      <c r="F420" s="76">
        <f>'приложение 5'!J61</f>
        <v>138300</v>
      </c>
      <c r="G420" s="77">
        <f t="shared" si="6"/>
        <v>1700</v>
      </c>
    </row>
    <row r="421" spans="1:7" s="63" customFormat="1" ht="35.25" customHeight="1" x14ac:dyDescent="0.3">
      <c r="A421" s="36"/>
      <c r="B421" s="36" t="s">
        <v>331</v>
      </c>
      <c r="C421" s="75">
        <v>9900062950</v>
      </c>
      <c r="D421" s="37"/>
      <c r="E421" s="76">
        <f>E422</f>
        <v>8199300</v>
      </c>
      <c r="F421" s="76">
        <f>F422</f>
        <v>8199300</v>
      </c>
      <c r="G421" s="77">
        <f t="shared" si="6"/>
        <v>0</v>
      </c>
    </row>
    <row r="422" spans="1:7" s="63" customFormat="1" ht="35.25" customHeight="1" x14ac:dyDescent="0.3">
      <c r="A422" s="36"/>
      <c r="B422" s="36" t="s">
        <v>131</v>
      </c>
      <c r="C422" s="75">
        <v>9900062950</v>
      </c>
      <c r="D422" s="37" t="s">
        <v>132</v>
      </c>
      <c r="E422" s="76">
        <f>'приложение 5'!I326</f>
        <v>8199300</v>
      </c>
      <c r="F422" s="76">
        <f>'приложение 5'!J326</f>
        <v>8199300</v>
      </c>
      <c r="G422" s="77">
        <f t="shared" si="6"/>
        <v>0</v>
      </c>
    </row>
    <row r="423" spans="1:7" s="63" customFormat="1" ht="67.150000000000006" customHeight="1" x14ac:dyDescent="0.3">
      <c r="A423" s="36"/>
      <c r="B423" s="36" t="s">
        <v>332</v>
      </c>
      <c r="C423" s="75">
        <v>9900200000</v>
      </c>
      <c r="D423" s="37"/>
      <c r="E423" s="76">
        <f>E424+E426+E430+E428</f>
        <v>200</v>
      </c>
      <c r="F423" s="76">
        <f>F424+F426+F430+F428</f>
        <v>0</v>
      </c>
      <c r="G423" s="77">
        <f t="shared" si="6"/>
        <v>200</v>
      </c>
    </row>
    <row r="424" spans="1:7" s="63" customFormat="1" ht="67.150000000000006" customHeight="1" x14ac:dyDescent="0.3">
      <c r="A424" s="36"/>
      <c r="B424" s="36" t="s">
        <v>332</v>
      </c>
      <c r="C424" s="75">
        <v>9900210010</v>
      </c>
      <c r="D424" s="37"/>
      <c r="E424" s="76">
        <f>E425</f>
        <v>100</v>
      </c>
      <c r="F424" s="76">
        <f>F425</f>
        <v>0</v>
      </c>
      <c r="G424" s="77">
        <f t="shared" si="6"/>
        <v>100</v>
      </c>
    </row>
    <row r="425" spans="1:7" s="63" customFormat="1" ht="35.25" customHeight="1" x14ac:dyDescent="0.3">
      <c r="A425" s="36"/>
      <c r="B425" s="36" t="s">
        <v>111</v>
      </c>
      <c r="C425" s="75">
        <v>9900210010</v>
      </c>
      <c r="D425" s="37" t="s">
        <v>112</v>
      </c>
      <c r="E425" s="76">
        <f>'приложение 5'!I128</f>
        <v>100</v>
      </c>
      <c r="F425" s="76">
        <f>'приложение 5'!J128</f>
        <v>0</v>
      </c>
      <c r="G425" s="77">
        <f t="shared" si="6"/>
        <v>100</v>
      </c>
    </row>
    <row r="426" spans="1:7" s="63" customFormat="1" ht="35.25" customHeight="1" x14ac:dyDescent="0.3">
      <c r="A426" s="36"/>
      <c r="B426" s="36" t="s">
        <v>333</v>
      </c>
      <c r="C426" s="75">
        <v>9900210020</v>
      </c>
      <c r="D426" s="37"/>
      <c r="E426" s="76">
        <f>E427</f>
        <v>100</v>
      </c>
      <c r="F426" s="76">
        <f>F427</f>
        <v>0</v>
      </c>
      <c r="G426" s="77">
        <f t="shared" si="6"/>
        <v>100</v>
      </c>
    </row>
    <row r="427" spans="1:7" s="63" customFormat="1" ht="35.25" customHeight="1" x14ac:dyDescent="0.3">
      <c r="A427" s="36"/>
      <c r="B427" s="36" t="s">
        <v>111</v>
      </c>
      <c r="C427" s="75">
        <v>9900210020</v>
      </c>
      <c r="D427" s="37" t="s">
        <v>112</v>
      </c>
      <c r="E427" s="76">
        <f>'приложение 5'!I130</f>
        <v>100</v>
      </c>
      <c r="F427" s="76">
        <f>'приложение 5'!J130</f>
        <v>0</v>
      </c>
      <c r="G427" s="77">
        <f t="shared" si="6"/>
        <v>100</v>
      </c>
    </row>
    <row r="428" spans="1:7" s="63" customFormat="1" ht="35.25" hidden="1" customHeight="1" x14ac:dyDescent="0.3">
      <c r="A428" s="36"/>
      <c r="B428" s="36" t="s">
        <v>334</v>
      </c>
      <c r="C428" s="75">
        <v>9900210990</v>
      </c>
      <c r="D428" s="37"/>
      <c r="E428" s="76">
        <f>E429</f>
        <v>0</v>
      </c>
      <c r="F428" s="76">
        <f>F429</f>
        <v>0</v>
      </c>
      <c r="G428" s="77">
        <f t="shared" si="6"/>
        <v>0</v>
      </c>
    </row>
    <row r="429" spans="1:7" s="63" customFormat="1" ht="35.25" hidden="1" customHeight="1" x14ac:dyDescent="0.3">
      <c r="A429" s="36"/>
      <c r="B429" s="36" t="s">
        <v>111</v>
      </c>
      <c r="C429" s="75">
        <v>9900210990</v>
      </c>
      <c r="D429" s="37" t="s">
        <v>112</v>
      </c>
      <c r="E429" s="76">
        <f>'приложение 5'!I132</f>
        <v>0</v>
      </c>
      <c r="F429" s="76">
        <f>'приложение 5'!J132</f>
        <v>0</v>
      </c>
      <c r="G429" s="77">
        <f t="shared" si="6"/>
        <v>0</v>
      </c>
    </row>
    <row r="430" spans="1:7" s="63" customFormat="1" ht="19.350000000000001" hidden="1" customHeight="1" x14ac:dyDescent="0.3">
      <c r="A430" s="38"/>
      <c r="B430" s="36" t="s">
        <v>335</v>
      </c>
      <c r="C430" s="75">
        <v>9900225010</v>
      </c>
      <c r="D430" s="37"/>
      <c r="E430" s="76">
        <f>E431</f>
        <v>0</v>
      </c>
      <c r="F430" s="76">
        <f>F431</f>
        <v>0</v>
      </c>
      <c r="G430" s="77">
        <f t="shared" si="6"/>
        <v>0</v>
      </c>
    </row>
    <row r="431" spans="1:7" s="63" customFormat="1" ht="35.25" hidden="1" customHeight="1" x14ac:dyDescent="0.3">
      <c r="A431" s="38"/>
      <c r="B431" s="36" t="s">
        <v>111</v>
      </c>
      <c r="C431" s="75">
        <v>9900225010</v>
      </c>
      <c r="D431" s="37" t="s">
        <v>112</v>
      </c>
      <c r="E431" s="76">
        <f>'приложение 5'!I422</f>
        <v>0</v>
      </c>
      <c r="F431" s="76">
        <f>'приложение 5'!J422</f>
        <v>0</v>
      </c>
      <c r="G431" s="77">
        <f t="shared" si="6"/>
        <v>0</v>
      </c>
    </row>
    <row r="432" spans="1:7" s="63" customFormat="1" ht="35.25" customHeight="1" x14ac:dyDescent="0.3">
      <c r="A432" s="38"/>
      <c r="B432" s="36" t="s">
        <v>107</v>
      </c>
      <c r="C432" s="75">
        <v>9910000000</v>
      </c>
      <c r="D432" s="37"/>
      <c r="E432" s="76">
        <f>E433</f>
        <v>4715210</v>
      </c>
      <c r="F432" s="76">
        <f>F433</f>
        <v>4642998.3100000005</v>
      </c>
      <c r="G432" s="77">
        <f t="shared" si="6"/>
        <v>72211.689999999478</v>
      </c>
    </row>
    <row r="433" spans="1:7" s="63" customFormat="1" ht="35.25" customHeight="1" x14ac:dyDescent="0.3">
      <c r="A433" s="38"/>
      <c r="B433" s="36" t="s">
        <v>107</v>
      </c>
      <c r="C433" s="75">
        <v>9910000190</v>
      </c>
      <c r="D433" s="37"/>
      <c r="E433" s="76">
        <f>E434</f>
        <v>4715210</v>
      </c>
      <c r="F433" s="76">
        <f>F434</f>
        <v>4642998.3100000005</v>
      </c>
      <c r="G433" s="77">
        <f t="shared" si="6"/>
        <v>72211.689999999478</v>
      </c>
    </row>
    <row r="434" spans="1:7" s="63" customFormat="1" ht="83.1" customHeight="1" x14ac:dyDescent="0.3">
      <c r="A434" s="38"/>
      <c r="B434" s="36" t="s">
        <v>108</v>
      </c>
      <c r="C434" s="75">
        <v>9910000190</v>
      </c>
      <c r="D434" s="37" t="s">
        <v>109</v>
      </c>
      <c r="E434" s="76">
        <f>'приложение 5'!I18+'приложение 5'!I366</f>
        <v>4715210</v>
      </c>
      <c r="F434" s="76">
        <f>'приложение 5'!J18+'приложение 5'!J366</f>
        <v>4642998.3100000005</v>
      </c>
      <c r="G434" s="77">
        <f t="shared" si="6"/>
        <v>72211.689999999478</v>
      </c>
    </row>
    <row r="435" spans="1:7" s="63" customFormat="1" ht="67.150000000000006" customHeight="1" x14ac:dyDescent="0.3">
      <c r="A435" s="38"/>
      <c r="B435" s="36" t="s">
        <v>336</v>
      </c>
      <c r="C435" s="75">
        <v>9920000000</v>
      </c>
      <c r="D435" s="37"/>
      <c r="E435" s="76">
        <f>E436</f>
        <v>7303426.3799999999</v>
      </c>
      <c r="F435" s="76">
        <f>F436</f>
        <v>7288152.3499999996</v>
      </c>
      <c r="G435" s="77">
        <f t="shared" si="6"/>
        <v>15274.030000000261</v>
      </c>
    </row>
    <row r="436" spans="1:7" s="63" customFormat="1" ht="35.25" customHeight="1" x14ac:dyDescent="0.3">
      <c r="A436" s="38"/>
      <c r="B436" s="36" t="s">
        <v>107</v>
      </c>
      <c r="C436" s="75">
        <v>9920000190</v>
      </c>
      <c r="D436" s="37"/>
      <c r="E436" s="76">
        <f>E437+E438+E439</f>
        <v>7303426.3799999999</v>
      </c>
      <c r="F436" s="76">
        <f>F437+F438+F439</f>
        <v>7288152.3499999996</v>
      </c>
      <c r="G436" s="77">
        <f t="shared" si="6"/>
        <v>15274.030000000261</v>
      </c>
    </row>
    <row r="437" spans="1:7" s="63" customFormat="1" ht="83.1" customHeight="1" x14ac:dyDescent="0.3">
      <c r="A437" s="38"/>
      <c r="B437" s="36" t="s">
        <v>108</v>
      </c>
      <c r="C437" s="75">
        <v>9920000190</v>
      </c>
      <c r="D437" s="37" t="s">
        <v>109</v>
      </c>
      <c r="E437" s="76">
        <f>'приложение 5'!I21+'приложение 5'!I369</f>
        <v>7225554.3799999999</v>
      </c>
      <c r="F437" s="76">
        <f>'приложение 5'!J21+'приложение 5'!J369</f>
        <v>7210280.6399999997</v>
      </c>
      <c r="G437" s="77">
        <f t="shared" si="6"/>
        <v>15273.740000000224</v>
      </c>
    </row>
    <row r="438" spans="1:7" s="63" customFormat="1" ht="35.25" customHeight="1" x14ac:dyDescent="0.3">
      <c r="A438" s="38"/>
      <c r="B438" s="36" t="s">
        <v>111</v>
      </c>
      <c r="C438" s="75">
        <v>9920000190</v>
      </c>
      <c r="D438" s="37" t="s">
        <v>112</v>
      </c>
      <c r="E438" s="76">
        <f>'приложение 5'!I22+'приложение 5'!I370</f>
        <v>74000</v>
      </c>
      <c r="F438" s="76">
        <f>'приложение 5'!J22+'приложение 5'!J370</f>
        <v>74000</v>
      </c>
      <c r="G438" s="77">
        <f t="shared" si="6"/>
        <v>0</v>
      </c>
    </row>
    <row r="439" spans="1:7" s="63" customFormat="1" ht="19.350000000000001" customHeight="1" x14ac:dyDescent="0.3">
      <c r="A439" s="38"/>
      <c r="B439" s="36" t="s">
        <v>116</v>
      </c>
      <c r="C439" s="75">
        <v>9920000190</v>
      </c>
      <c r="D439" s="37" t="s">
        <v>117</v>
      </c>
      <c r="E439" s="76">
        <f>'приложение 5'!I23+'приложение 5'!I371</f>
        <v>3872</v>
      </c>
      <c r="F439" s="76">
        <f>'приложение 5'!J23+'приложение 5'!J371</f>
        <v>3871.71</v>
      </c>
      <c r="G439" s="77">
        <f t="shared" si="6"/>
        <v>0.28999999999996362</v>
      </c>
    </row>
    <row r="440" spans="1:7" s="63" customFormat="1" ht="19.350000000000001" customHeight="1" x14ac:dyDescent="0.3">
      <c r="A440" s="38"/>
      <c r="B440" s="36" t="s">
        <v>337</v>
      </c>
      <c r="C440" s="75">
        <v>9930000000</v>
      </c>
      <c r="D440" s="37"/>
      <c r="E440" s="76">
        <f>E441</f>
        <v>19323800</v>
      </c>
      <c r="F440" s="76">
        <f>F441</f>
        <v>0</v>
      </c>
      <c r="G440" s="77">
        <f t="shared" si="6"/>
        <v>19323800</v>
      </c>
    </row>
    <row r="441" spans="1:7" s="63" customFormat="1" ht="19.350000000000001" customHeight="1" x14ac:dyDescent="0.3">
      <c r="A441" s="38"/>
      <c r="B441" s="78" t="s">
        <v>338</v>
      </c>
      <c r="C441" s="75">
        <v>9930020590</v>
      </c>
      <c r="D441" s="37"/>
      <c r="E441" s="76">
        <f>E443+E442</f>
        <v>19323800</v>
      </c>
      <c r="F441" s="76">
        <f>F443+F442</f>
        <v>0</v>
      </c>
      <c r="G441" s="77">
        <f t="shared" si="6"/>
        <v>19323800</v>
      </c>
    </row>
    <row r="442" spans="1:7" s="63" customFormat="1" ht="35.25" hidden="1" customHeight="1" x14ac:dyDescent="0.3">
      <c r="A442" s="38"/>
      <c r="B442" s="36" t="s">
        <v>111</v>
      </c>
      <c r="C442" s="75">
        <v>9930020590</v>
      </c>
      <c r="D442" s="37" t="s">
        <v>112</v>
      </c>
      <c r="E442" s="76">
        <v>0</v>
      </c>
      <c r="F442" s="76">
        <v>0</v>
      </c>
      <c r="G442" s="77">
        <f t="shared" si="6"/>
        <v>0</v>
      </c>
    </row>
    <row r="443" spans="1:7" s="63" customFormat="1" ht="19.350000000000001" customHeight="1" x14ac:dyDescent="0.3">
      <c r="A443" s="38"/>
      <c r="B443" s="36" t="s">
        <v>116</v>
      </c>
      <c r="C443" s="75">
        <v>9930020590</v>
      </c>
      <c r="D443" s="37" t="s">
        <v>117</v>
      </c>
      <c r="E443" s="76">
        <f>'приложение 5'!I66</f>
        <v>19323800</v>
      </c>
      <c r="F443" s="76">
        <f>'приложение 5'!J66</f>
        <v>0</v>
      </c>
      <c r="G443" s="77">
        <f t="shared" si="6"/>
        <v>19323800</v>
      </c>
    </row>
    <row r="444" spans="1:7" s="63" customFormat="1" ht="35.25" customHeight="1" x14ac:dyDescent="0.3">
      <c r="A444" s="38"/>
      <c r="B444" s="36" t="s">
        <v>339</v>
      </c>
      <c r="C444" s="75">
        <v>9960000000</v>
      </c>
      <c r="D444" s="37"/>
      <c r="E444" s="76">
        <f>E447+E445</f>
        <v>5000000</v>
      </c>
      <c r="F444" s="76">
        <f>F447+F445</f>
        <v>2863070.27</v>
      </c>
      <c r="G444" s="77">
        <f t="shared" si="6"/>
        <v>2136929.73</v>
      </c>
    </row>
    <row r="445" spans="1:7" s="63" customFormat="1" ht="35.25" customHeight="1" x14ac:dyDescent="0.3">
      <c r="A445" s="38"/>
      <c r="B445" s="36" t="s">
        <v>340</v>
      </c>
      <c r="C445" s="75">
        <v>9960010230</v>
      </c>
      <c r="D445" s="37"/>
      <c r="E445" s="76">
        <f>E446</f>
        <v>4150000</v>
      </c>
      <c r="F445" s="76">
        <f>F446</f>
        <v>2863070.27</v>
      </c>
      <c r="G445" s="77">
        <f t="shared" si="6"/>
        <v>1286929.73</v>
      </c>
    </row>
    <row r="446" spans="1:7" s="63" customFormat="1" ht="35.25" customHeight="1" x14ac:dyDescent="0.3">
      <c r="A446" s="38"/>
      <c r="B446" s="36" t="s">
        <v>111</v>
      </c>
      <c r="C446" s="75">
        <v>9960010230</v>
      </c>
      <c r="D446" s="37" t="s">
        <v>112</v>
      </c>
      <c r="E446" s="76">
        <f>'приложение 5'!I185</f>
        <v>4150000</v>
      </c>
      <c r="F446" s="76">
        <f>'приложение 5'!J185</f>
        <v>2863070.27</v>
      </c>
      <c r="G446" s="77">
        <f t="shared" si="6"/>
        <v>1286929.73</v>
      </c>
    </row>
    <row r="447" spans="1:7" s="63" customFormat="1" ht="19.350000000000001" customHeight="1" x14ac:dyDescent="0.3">
      <c r="A447" s="38"/>
      <c r="B447" s="36" t="s">
        <v>341</v>
      </c>
      <c r="C447" s="75">
        <v>9960010240</v>
      </c>
      <c r="D447" s="37"/>
      <c r="E447" s="76">
        <f>E448</f>
        <v>850000</v>
      </c>
      <c r="F447" s="76">
        <f>F448</f>
        <v>0</v>
      </c>
      <c r="G447" s="77">
        <f t="shared" si="6"/>
        <v>850000</v>
      </c>
    </row>
    <row r="448" spans="1:7" s="63" customFormat="1" ht="35.25" customHeight="1" x14ac:dyDescent="0.3">
      <c r="A448" s="38"/>
      <c r="B448" s="36" t="s">
        <v>111</v>
      </c>
      <c r="C448" s="75">
        <v>9960010240</v>
      </c>
      <c r="D448" s="37" t="s">
        <v>112</v>
      </c>
      <c r="E448" s="76">
        <f>'приложение 5'!I187</f>
        <v>850000</v>
      </c>
      <c r="F448" s="76">
        <f>'приложение 5'!J187</f>
        <v>0</v>
      </c>
      <c r="G448" s="77">
        <f t="shared" si="6"/>
        <v>850000</v>
      </c>
    </row>
    <row r="449" spans="1:8" s="63" customFormat="1" ht="19.350000000000001" customHeight="1" x14ac:dyDescent="0.3">
      <c r="A449" s="38"/>
      <c r="B449" s="36"/>
      <c r="C449" s="75"/>
      <c r="D449" s="37"/>
      <c r="E449" s="76"/>
      <c r="F449" s="76"/>
      <c r="G449" s="76"/>
    </row>
    <row r="450" spans="1:8" ht="64.349999999999994" customHeight="1" x14ac:dyDescent="0.3">
      <c r="A450" s="36"/>
      <c r="B450" s="88" t="str">
        <f>'приложение 3'!B58</f>
        <v xml:space="preserve">Исполняющий обязанности                                            начальника  финансового управления администрации муниципального образования Белореченский район
</v>
      </c>
      <c r="C450" s="37"/>
      <c r="D450" s="37"/>
      <c r="E450" s="44"/>
      <c r="F450" s="44"/>
      <c r="G450" s="44" t="s">
        <v>95</v>
      </c>
      <c r="H450" s="76"/>
    </row>
    <row r="451" spans="1:8" ht="19.350000000000001" customHeight="1" x14ac:dyDescent="0.25">
      <c r="A451" s="36"/>
    </row>
    <row r="452" spans="1:8" ht="19.350000000000001" customHeight="1" x14ac:dyDescent="0.25">
      <c r="A452" s="36"/>
    </row>
    <row r="453" spans="1:8" ht="19.350000000000001" customHeight="1" x14ac:dyDescent="0.25">
      <c r="A453" s="36"/>
    </row>
    <row r="454" spans="1:8" ht="19.350000000000001" customHeight="1" x14ac:dyDescent="0.25">
      <c r="A454" s="36"/>
    </row>
    <row r="455" spans="1:8" ht="19.350000000000001" customHeight="1" x14ac:dyDescent="0.25">
      <c r="A455" s="36"/>
    </row>
    <row r="456" spans="1:8" ht="19.350000000000001" customHeight="1" x14ac:dyDescent="0.25">
      <c r="A456" s="36"/>
    </row>
    <row r="457" spans="1:8" ht="19.350000000000001" customHeight="1" x14ac:dyDescent="0.25">
      <c r="A457" s="36"/>
    </row>
    <row r="458" spans="1:8" ht="19.350000000000001" customHeight="1" x14ac:dyDescent="0.25">
      <c r="A458" s="36"/>
    </row>
    <row r="459" spans="1:8" ht="19.350000000000001" customHeight="1" x14ac:dyDescent="0.25">
      <c r="A459" s="36"/>
    </row>
    <row r="460" spans="1:8" ht="19.350000000000001" customHeight="1" x14ac:dyDescent="0.25">
      <c r="A460" s="36"/>
    </row>
    <row r="461" spans="1:8" ht="19.350000000000001" customHeight="1" x14ac:dyDescent="0.25">
      <c r="A461" s="36"/>
    </row>
    <row r="462" spans="1:8" ht="19.350000000000001" customHeight="1" x14ac:dyDescent="0.25">
      <c r="A462" s="36"/>
    </row>
    <row r="463" spans="1:8" ht="19.350000000000001" customHeight="1" x14ac:dyDescent="0.25">
      <c r="A463" s="36"/>
    </row>
    <row r="464" spans="1:8" ht="19.350000000000001" customHeight="1" x14ac:dyDescent="0.25">
      <c r="A464" s="36"/>
    </row>
    <row r="465" spans="1:7" s="63" customFormat="1" ht="19.350000000000001" customHeight="1" x14ac:dyDescent="0.25">
      <c r="A465" s="38"/>
      <c r="B465" s="36"/>
      <c r="C465" s="46"/>
      <c r="D465" s="46"/>
      <c r="E465" s="47"/>
      <c r="F465" s="47"/>
      <c r="G465" s="47"/>
    </row>
    <row r="466" spans="1:7" ht="19.350000000000001" customHeight="1" x14ac:dyDescent="0.25">
      <c r="A466" s="36"/>
    </row>
    <row r="467" spans="1:7" ht="19.350000000000001" customHeight="1" x14ac:dyDescent="0.25">
      <c r="A467" s="36"/>
    </row>
    <row r="468" spans="1:7" ht="19.350000000000001" customHeight="1" x14ac:dyDescent="0.25">
      <c r="A468" s="36"/>
    </row>
    <row r="469" spans="1:7" ht="19.350000000000001" customHeight="1" x14ac:dyDescent="0.25">
      <c r="A469" s="36"/>
    </row>
    <row r="470" spans="1:7" ht="19.350000000000001" customHeight="1" x14ac:dyDescent="0.25">
      <c r="A470" s="36"/>
    </row>
    <row r="471" spans="1:7" ht="19.350000000000001" customHeight="1" x14ac:dyDescent="0.25">
      <c r="A471" s="36"/>
    </row>
    <row r="472" spans="1:7" ht="19.350000000000001" customHeight="1" x14ac:dyDescent="0.25">
      <c r="A472" s="36"/>
    </row>
    <row r="473" spans="1:7" ht="19.350000000000001" customHeight="1" x14ac:dyDescent="0.25">
      <c r="A473" s="36"/>
    </row>
    <row r="474" spans="1:7" ht="19.350000000000001" customHeight="1" x14ac:dyDescent="0.25">
      <c r="A474" s="36"/>
    </row>
    <row r="475" spans="1:7" ht="19.350000000000001" customHeight="1" x14ac:dyDescent="0.25">
      <c r="A475" s="36"/>
    </row>
    <row r="476" spans="1:7" ht="19.350000000000001" customHeight="1" x14ac:dyDescent="0.25">
      <c r="A476" s="36"/>
    </row>
    <row r="477" spans="1:7" ht="19.350000000000001" customHeight="1" x14ac:dyDescent="0.25">
      <c r="A477" s="36"/>
    </row>
    <row r="478" spans="1:7" ht="19.350000000000001" customHeight="1" x14ac:dyDescent="0.25">
      <c r="A478" s="36"/>
    </row>
    <row r="479" spans="1:7" ht="19.350000000000001" customHeight="1" x14ac:dyDescent="0.25">
      <c r="A479" s="36"/>
    </row>
    <row r="480" spans="1:7" ht="19.350000000000001" customHeight="1" x14ac:dyDescent="0.25">
      <c r="A480" s="36"/>
    </row>
    <row r="481" spans="1:7" ht="19.350000000000001" customHeight="1" x14ac:dyDescent="0.25">
      <c r="A481" s="36"/>
    </row>
    <row r="482" spans="1:7" ht="19.350000000000001" customHeight="1" x14ac:dyDescent="0.25">
      <c r="A482" s="36"/>
    </row>
    <row r="483" spans="1:7" ht="19.350000000000001" customHeight="1" x14ac:dyDescent="0.25">
      <c r="A483" s="36"/>
    </row>
    <row r="484" spans="1:7" ht="19.350000000000001" customHeight="1" x14ac:dyDescent="0.25">
      <c r="A484" s="36"/>
    </row>
    <row r="485" spans="1:7" ht="19.350000000000001" customHeight="1" x14ac:dyDescent="0.25">
      <c r="A485" s="36"/>
    </row>
    <row r="486" spans="1:7" s="63" customFormat="1" ht="19.350000000000001" customHeight="1" x14ac:dyDescent="0.25">
      <c r="A486" s="38"/>
      <c r="B486" s="36"/>
      <c r="C486" s="46"/>
      <c r="D486" s="46"/>
      <c r="E486" s="47"/>
      <c r="F486" s="47"/>
      <c r="G486" s="47"/>
    </row>
    <row r="487" spans="1:7" ht="19.350000000000001" customHeight="1" x14ac:dyDescent="0.25">
      <c r="A487" s="36"/>
    </row>
    <row r="488" spans="1:7" ht="19.350000000000001" customHeight="1" x14ac:dyDescent="0.25">
      <c r="A488" s="36"/>
    </row>
    <row r="489" spans="1:7" ht="19.350000000000001" customHeight="1" x14ac:dyDescent="0.25">
      <c r="A489" s="36"/>
    </row>
    <row r="490" spans="1:7" ht="19.350000000000001" customHeight="1" x14ac:dyDescent="0.25">
      <c r="A490" s="36"/>
    </row>
    <row r="491" spans="1:7" ht="19.350000000000001" customHeight="1" x14ac:dyDescent="0.25">
      <c r="A491" s="36"/>
    </row>
    <row r="492" spans="1:7" s="63" customFormat="1" ht="19.350000000000001" customHeight="1" x14ac:dyDescent="0.25">
      <c r="A492" s="38"/>
      <c r="B492" s="36"/>
      <c r="C492" s="46"/>
      <c r="D492" s="46"/>
      <c r="E492" s="47"/>
      <c r="F492" s="47"/>
      <c r="G492" s="47"/>
    </row>
    <row r="493" spans="1:7" ht="19.350000000000001" customHeight="1" x14ac:dyDescent="0.25">
      <c r="A493" s="36"/>
    </row>
    <row r="494" spans="1:7" ht="19.350000000000001" customHeight="1" x14ac:dyDescent="0.25">
      <c r="A494" s="36"/>
    </row>
    <row r="495" spans="1:7" ht="19.350000000000001" customHeight="1" x14ac:dyDescent="0.25">
      <c r="A495" s="36"/>
    </row>
    <row r="496" spans="1:7" ht="19.350000000000001" customHeight="1" x14ac:dyDescent="0.25">
      <c r="A496" s="36"/>
    </row>
    <row r="497" spans="1:7" ht="19.350000000000001" customHeight="1" x14ac:dyDescent="0.25">
      <c r="A497" s="36"/>
    </row>
    <row r="498" spans="1:7" ht="19.350000000000001" customHeight="1" x14ac:dyDescent="0.25">
      <c r="A498" s="36"/>
    </row>
    <row r="499" spans="1:7" ht="19.350000000000001" customHeight="1" x14ac:dyDescent="0.25">
      <c r="A499" s="36"/>
    </row>
    <row r="500" spans="1:7" ht="22.35" customHeight="1" x14ac:dyDescent="0.25">
      <c r="A500" s="36"/>
    </row>
    <row r="501" spans="1:7" ht="22.35" customHeight="1" x14ac:dyDescent="0.25">
      <c r="A501" s="36"/>
    </row>
    <row r="502" spans="1:7" ht="22.35" customHeight="1" x14ac:dyDescent="0.25">
      <c r="A502" s="36"/>
    </row>
    <row r="503" spans="1:7" ht="22.35" customHeight="1" x14ac:dyDescent="0.25">
      <c r="A503" s="36"/>
    </row>
    <row r="504" spans="1:7" ht="22.35" customHeight="1" x14ac:dyDescent="0.25">
      <c r="A504" s="36"/>
    </row>
    <row r="505" spans="1:7" ht="22.35" customHeight="1" x14ac:dyDescent="0.25">
      <c r="A505" s="36"/>
    </row>
    <row r="506" spans="1:7" ht="22.35" customHeight="1" x14ac:dyDescent="0.25">
      <c r="A506" s="36"/>
    </row>
    <row r="507" spans="1:7" ht="22.35" customHeight="1" x14ac:dyDescent="0.2">
      <c r="A507" s="36"/>
      <c r="B507" s="48"/>
      <c r="C507" s="89"/>
      <c r="D507" s="89"/>
      <c r="E507" s="90"/>
      <c r="F507" s="90"/>
      <c r="G507" s="90"/>
    </row>
    <row r="508" spans="1:7" ht="22.35" customHeight="1" x14ac:dyDescent="0.2">
      <c r="A508" s="36"/>
      <c r="B508" s="48"/>
      <c r="C508" s="89"/>
      <c r="D508" s="89"/>
      <c r="E508" s="90"/>
      <c r="F508" s="90"/>
      <c r="G508" s="90"/>
    </row>
    <row r="509" spans="1:7" ht="22.35" customHeight="1" x14ac:dyDescent="0.2">
      <c r="A509" s="36"/>
      <c r="B509" s="48"/>
      <c r="C509" s="89"/>
      <c r="D509" s="89"/>
      <c r="E509" s="90"/>
      <c r="F509" s="90"/>
      <c r="G509" s="90"/>
    </row>
    <row r="510" spans="1:7" ht="22.35" customHeight="1" x14ac:dyDescent="0.2">
      <c r="A510" s="36"/>
      <c r="B510" s="48"/>
      <c r="C510" s="89"/>
      <c r="D510" s="89"/>
      <c r="E510" s="90"/>
      <c r="F510" s="90"/>
      <c r="G510" s="90"/>
    </row>
    <row r="511" spans="1:7" ht="22.35" customHeight="1" x14ac:dyDescent="0.2">
      <c r="A511" s="36"/>
      <c r="B511" s="48"/>
      <c r="C511" s="89"/>
      <c r="D511" s="89"/>
      <c r="E511" s="90"/>
      <c r="F511" s="90"/>
      <c r="G511" s="90"/>
    </row>
    <row r="512" spans="1:7" ht="22.35" customHeight="1" x14ac:dyDescent="0.2">
      <c r="A512" s="36"/>
      <c r="B512" s="48"/>
      <c r="C512" s="89"/>
      <c r="D512" s="89"/>
      <c r="E512" s="90"/>
      <c r="F512" s="90"/>
      <c r="G512" s="90"/>
    </row>
    <row r="513" spans="1:7" ht="22.35" customHeight="1" x14ac:dyDescent="0.2">
      <c r="A513" s="36"/>
      <c r="B513" s="48"/>
      <c r="C513" s="89"/>
      <c r="D513" s="89"/>
      <c r="E513" s="90"/>
      <c r="F513" s="90"/>
      <c r="G513" s="90"/>
    </row>
    <row r="514" spans="1:7" ht="22.35" customHeight="1" x14ac:dyDescent="0.2">
      <c r="A514" s="36"/>
      <c r="B514" s="48"/>
      <c r="C514" s="89"/>
      <c r="D514" s="89"/>
      <c r="E514" s="90"/>
      <c r="F514" s="90"/>
      <c r="G514" s="90"/>
    </row>
    <row r="515" spans="1:7" ht="22.35" customHeight="1" x14ac:dyDescent="0.2">
      <c r="A515" s="36"/>
      <c r="B515" s="48"/>
      <c r="C515" s="89"/>
      <c r="D515" s="89"/>
      <c r="E515" s="90"/>
      <c r="F515" s="90"/>
      <c r="G515" s="90"/>
    </row>
    <row r="516" spans="1:7" ht="22.35" customHeight="1" x14ac:dyDescent="0.2">
      <c r="A516" s="36"/>
      <c r="B516" s="48"/>
      <c r="C516" s="89"/>
      <c r="D516" s="89"/>
      <c r="E516" s="90"/>
      <c r="F516" s="90"/>
      <c r="G516" s="90"/>
    </row>
    <row r="517" spans="1:7" ht="22.35" customHeight="1" x14ac:dyDescent="0.2">
      <c r="A517" s="36"/>
      <c r="B517" s="48"/>
      <c r="C517" s="89"/>
      <c r="D517" s="89"/>
      <c r="E517" s="90"/>
      <c r="F517" s="90"/>
      <c r="G517" s="90"/>
    </row>
    <row r="518" spans="1:7" ht="22.35" customHeight="1" x14ac:dyDescent="0.2">
      <c r="A518" s="36"/>
      <c r="B518" s="48"/>
      <c r="C518" s="89"/>
      <c r="D518" s="89"/>
      <c r="E518" s="90"/>
      <c r="F518" s="90"/>
      <c r="G518" s="90"/>
    </row>
    <row r="519" spans="1:7" ht="22.35" customHeight="1" x14ac:dyDescent="0.2">
      <c r="A519" s="36"/>
      <c r="B519" s="48"/>
      <c r="C519" s="89"/>
      <c r="D519" s="89"/>
      <c r="E519" s="90"/>
      <c r="F519" s="90"/>
      <c r="G519" s="90"/>
    </row>
    <row r="520" spans="1:7" ht="22.35" customHeight="1" x14ac:dyDescent="0.2">
      <c r="A520" s="36"/>
      <c r="B520" s="48"/>
      <c r="C520" s="89"/>
      <c r="D520" s="89"/>
      <c r="E520" s="90"/>
      <c r="F520" s="90"/>
      <c r="G520" s="90"/>
    </row>
    <row r="521" spans="1:7" ht="22.35" customHeight="1" x14ac:dyDescent="0.2">
      <c r="A521" s="36"/>
      <c r="B521" s="48"/>
      <c r="C521" s="89"/>
      <c r="D521" s="89"/>
      <c r="E521" s="90"/>
      <c r="F521" s="90"/>
      <c r="G521" s="90"/>
    </row>
    <row r="522" spans="1:7" ht="22.35" customHeight="1" x14ac:dyDescent="0.2">
      <c r="A522" s="36"/>
      <c r="B522" s="48"/>
      <c r="C522" s="89"/>
      <c r="D522" s="89"/>
      <c r="E522" s="90"/>
      <c r="F522" s="90"/>
      <c r="G522" s="90"/>
    </row>
    <row r="523" spans="1:7" ht="22.35" customHeight="1" x14ac:dyDescent="0.2">
      <c r="A523" s="36"/>
      <c r="B523" s="48"/>
      <c r="C523" s="89"/>
      <c r="D523" s="89"/>
      <c r="E523" s="90"/>
      <c r="F523" s="90"/>
      <c r="G523" s="90"/>
    </row>
    <row r="524" spans="1:7" ht="22.35" customHeight="1" x14ac:dyDescent="0.2">
      <c r="A524" s="36"/>
      <c r="B524" s="48"/>
      <c r="C524" s="89"/>
      <c r="D524" s="89"/>
      <c r="E524" s="90"/>
      <c r="F524" s="90"/>
      <c r="G524" s="90"/>
    </row>
    <row r="525" spans="1:7" ht="22.35" customHeight="1" x14ac:dyDescent="0.2">
      <c r="A525" s="36"/>
      <c r="B525" s="48"/>
      <c r="C525" s="89"/>
      <c r="D525" s="89"/>
      <c r="E525" s="90"/>
      <c r="F525" s="90"/>
      <c r="G525" s="90"/>
    </row>
    <row r="526" spans="1:7" ht="22.35" customHeight="1" x14ac:dyDescent="0.2">
      <c r="A526" s="36"/>
      <c r="B526" s="48"/>
      <c r="C526" s="89"/>
      <c r="D526" s="89"/>
      <c r="E526" s="90"/>
      <c r="F526" s="90"/>
      <c r="G526" s="90"/>
    </row>
    <row r="527" spans="1:7" ht="22.35" customHeight="1" x14ac:dyDescent="0.2">
      <c r="A527" s="36"/>
      <c r="B527" s="48"/>
      <c r="C527" s="89"/>
      <c r="D527" s="89"/>
      <c r="E527" s="90"/>
      <c r="F527" s="90"/>
      <c r="G527" s="90"/>
    </row>
    <row r="528" spans="1:7" ht="22.35" customHeight="1" x14ac:dyDescent="0.2">
      <c r="A528" s="36"/>
      <c r="B528" s="48"/>
      <c r="C528" s="89"/>
      <c r="D528" s="89"/>
      <c r="E528" s="90"/>
      <c r="F528" s="90"/>
      <c r="G528" s="90"/>
    </row>
    <row r="529" spans="1:7" ht="22.35" customHeight="1" x14ac:dyDescent="0.2">
      <c r="A529" s="36"/>
      <c r="B529" s="48"/>
      <c r="C529" s="89"/>
      <c r="D529" s="89"/>
      <c r="E529" s="90"/>
      <c r="F529" s="90"/>
      <c r="G529" s="90"/>
    </row>
    <row r="530" spans="1:7" ht="22.35" customHeight="1" x14ac:dyDescent="0.2">
      <c r="A530" s="36"/>
      <c r="B530" s="48"/>
      <c r="C530" s="89"/>
      <c r="D530" s="89"/>
      <c r="E530" s="90"/>
      <c r="F530" s="90"/>
      <c r="G530" s="90"/>
    </row>
    <row r="531" spans="1:7" ht="22.35" customHeight="1" x14ac:dyDescent="0.2">
      <c r="A531" s="36"/>
      <c r="B531" s="48"/>
      <c r="C531" s="89"/>
      <c r="D531" s="89"/>
      <c r="E531" s="90"/>
      <c r="F531" s="90"/>
      <c r="G531" s="90"/>
    </row>
    <row r="532" spans="1:7" ht="22.35" customHeight="1" x14ac:dyDescent="0.2">
      <c r="A532" s="36"/>
      <c r="B532" s="48"/>
      <c r="C532" s="89"/>
      <c r="D532" s="89"/>
      <c r="E532" s="90"/>
      <c r="F532" s="90"/>
      <c r="G532" s="90"/>
    </row>
    <row r="533" spans="1:7" ht="22.35" customHeight="1" x14ac:dyDescent="0.2">
      <c r="A533" s="36"/>
      <c r="B533" s="48"/>
      <c r="C533" s="89"/>
      <c r="D533" s="89"/>
      <c r="E533" s="90"/>
      <c r="F533" s="90"/>
      <c r="G533" s="90"/>
    </row>
    <row r="534" spans="1:7" ht="22.35" customHeight="1" x14ac:dyDescent="0.2">
      <c r="A534" s="36"/>
      <c r="B534" s="48"/>
      <c r="C534" s="89"/>
      <c r="D534" s="89"/>
      <c r="E534" s="90"/>
      <c r="F534" s="90"/>
      <c r="G534" s="90"/>
    </row>
    <row r="535" spans="1:7" ht="22.35" customHeight="1" x14ac:dyDescent="0.2">
      <c r="A535" s="36"/>
      <c r="B535" s="48"/>
      <c r="C535" s="89"/>
      <c r="D535" s="89"/>
      <c r="E535" s="90"/>
      <c r="F535" s="90"/>
      <c r="G535" s="90"/>
    </row>
    <row r="536" spans="1:7" ht="22.35" customHeight="1" x14ac:dyDescent="0.2">
      <c r="A536" s="36"/>
      <c r="B536" s="48"/>
      <c r="C536" s="89"/>
      <c r="D536" s="89"/>
      <c r="E536" s="90"/>
      <c r="F536" s="90"/>
      <c r="G536" s="90"/>
    </row>
    <row r="537" spans="1:7" ht="22.35" customHeight="1" x14ac:dyDescent="0.2">
      <c r="A537" s="36"/>
      <c r="B537" s="48"/>
      <c r="C537" s="89"/>
      <c r="D537" s="89"/>
      <c r="E537" s="90"/>
      <c r="F537" s="90"/>
      <c r="G537" s="90"/>
    </row>
    <row r="538" spans="1:7" ht="22.35" customHeight="1" x14ac:dyDescent="0.2">
      <c r="A538" s="36"/>
      <c r="B538" s="48"/>
      <c r="C538" s="89"/>
      <c r="D538" s="89"/>
      <c r="E538" s="90"/>
      <c r="F538" s="90"/>
      <c r="G538" s="90"/>
    </row>
    <row r="539" spans="1:7" ht="22.35" customHeight="1" x14ac:dyDescent="0.2">
      <c r="A539" s="36"/>
      <c r="B539" s="48"/>
      <c r="C539" s="89"/>
      <c r="D539" s="89"/>
      <c r="E539" s="90"/>
      <c r="F539" s="90"/>
      <c r="G539" s="90"/>
    </row>
    <row r="540" spans="1:7" ht="22.35" customHeight="1" x14ac:dyDescent="0.2">
      <c r="A540" s="36"/>
      <c r="B540" s="48"/>
      <c r="C540" s="89"/>
      <c r="D540" s="89"/>
      <c r="E540" s="90"/>
      <c r="F540" s="90"/>
      <c r="G540" s="90"/>
    </row>
    <row r="541" spans="1:7" ht="22.35" customHeight="1" x14ac:dyDescent="0.2">
      <c r="A541" s="36"/>
      <c r="B541" s="48"/>
      <c r="C541" s="89"/>
      <c r="D541" s="89"/>
      <c r="E541" s="90"/>
      <c r="F541" s="90"/>
      <c r="G541" s="90"/>
    </row>
    <row r="542" spans="1:7" ht="22.35" customHeight="1" x14ac:dyDescent="0.2">
      <c r="A542" s="36"/>
      <c r="B542" s="48"/>
      <c r="C542" s="89"/>
      <c r="D542" s="89"/>
      <c r="E542" s="90"/>
      <c r="F542" s="90"/>
      <c r="G542" s="90"/>
    </row>
    <row r="543" spans="1:7" ht="22.35" customHeight="1" x14ac:dyDescent="0.2">
      <c r="A543" s="36"/>
      <c r="B543" s="48"/>
      <c r="C543" s="89"/>
      <c r="D543" s="89"/>
      <c r="E543" s="90"/>
      <c r="F543" s="90"/>
      <c r="G543" s="90"/>
    </row>
    <row r="544" spans="1:7" ht="22.35" customHeight="1" x14ac:dyDescent="0.2">
      <c r="A544" s="36"/>
      <c r="B544" s="48"/>
      <c r="C544" s="89"/>
      <c r="D544" s="89"/>
      <c r="E544" s="90"/>
      <c r="F544" s="90"/>
      <c r="G544" s="90"/>
    </row>
    <row r="545" spans="1:7" ht="22.35" customHeight="1" x14ac:dyDescent="0.2">
      <c r="A545" s="36"/>
      <c r="B545" s="48"/>
      <c r="C545" s="89"/>
      <c r="D545" s="89"/>
      <c r="E545" s="90"/>
      <c r="F545" s="90"/>
      <c r="G545" s="90"/>
    </row>
    <row r="546" spans="1:7" ht="22.35" customHeight="1" x14ac:dyDescent="0.2">
      <c r="A546" s="36"/>
      <c r="B546" s="48"/>
      <c r="C546" s="89"/>
      <c r="D546" s="89"/>
      <c r="E546" s="90"/>
      <c r="F546" s="90"/>
      <c r="G546" s="90"/>
    </row>
    <row r="547" spans="1:7" ht="22.35" customHeight="1" x14ac:dyDescent="0.2">
      <c r="A547" s="36"/>
      <c r="B547" s="48"/>
      <c r="C547" s="89"/>
      <c r="D547" s="89"/>
      <c r="E547" s="90"/>
      <c r="F547" s="90"/>
      <c r="G547" s="90"/>
    </row>
    <row r="548" spans="1:7" ht="22.35" customHeight="1" x14ac:dyDescent="0.2">
      <c r="A548" s="36"/>
      <c r="B548" s="48"/>
      <c r="C548" s="89"/>
      <c r="D548" s="89"/>
      <c r="E548" s="90"/>
      <c r="F548" s="90"/>
      <c r="G548" s="90"/>
    </row>
    <row r="549" spans="1:7" ht="22.35" customHeight="1" x14ac:dyDescent="0.2">
      <c r="A549" s="36"/>
      <c r="B549" s="48"/>
      <c r="C549" s="89"/>
      <c r="D549" s="89"/>
      <c r="E549" s="90"/>
      <c r="F549" s="90"/>
      <c r="G549" s="90"/>
    </row>
    <row r="550" spans="1:7" ht="22.35" customHeight="1" x14ac:dyDescent="0.2">
      <c r="A550" s="36"/>
      <c r="B550" s="48"/>
      <c r="C550" s="89"/>
      <c r="D550" s="89"/>
      <c r="E550" s="90"/>
      <c r="F550" s="90"/>
      <c r="G550" s="90"/>
    </row>
    <row r="551" spans="1:7" ht="22.35" customHeight="1" x14ac:dyDescent="0.2">
      <c r="A551" s="36"/>
      <c r="B551" s="48"/>
      <c r="C551" s="89"/>
      <c r="D551" s="89"/>
      <c r="E551" s="90"/>
      <c r="F551" s="90"/>
      <c r="G551" s="90"/>
    </row>
    <row r="552" spans="1:7" ht="22.35" customHeight="1" x14ac:dyDescent="0.2">
      <c r="A552" s="36"/>
      <c r="B552" s="48"/>
      <c r="C552" s="89"/>
      <c r="D552" s="89"/>
      <c r="E552" s="90"/>
      <c r="F552" s="90"/>
      <c r="G552" s="90"/>
    </row>
    <row r="553" spans="1:7" ht="22.35" customHeight="1" x14ac:dyDescent="0.2">
      <c r="A553" s="36"/>
      <c r="B553" s="48"/>
      <c r="C553" s="89"/>
      <c r="D553" s="89"/>
      <c r="E553" s="90"/>
      <c r="F553" s="90"/>
      <c r="G553" s="90"/>
    </row>
    <row r="554" spans="1:7" ht="22.35" customHeight="1" x14ac:dyDescent="0.2">
      <c r="A554" s="36"/>
      <c r="B554" s="48"/>
      <c r="C554" s="89"/>
      <c r="D554" s="89"/>
      <c r="E554" s="90"/>
      <c r="F554" s="90"/>
      <c r="G554" s="90"/>
    </row>
    <row r="555" spans="1:7" ht="22.35" customHeight="1" x14ac:dyDescent="0.25">
      <c r="A555" s="36"/>
    </row>
    <row r="556" spans="1:7" ht="22.35" customHeight="1" x14ac:dyDescent="0.25">
      <c r="A556" s="36"/>
    </row>
    <row r="557" spans="1:7" ht="22.35" customHeight="1" x14ac:dyDescent="0.25">
      <c r="A557" s="36"/>
    </row>
    <row r="558" spans="1:7" ht="22.35" customHeight="1" x14ac:dyDescent="0.25">
      <c r="A558" s="36"/>
    </row>
    <row r="559" spans="1:7" ht="22.35" customHeight="1" x14ac:dyDescent="0.25">
      <c r="A559" s="36"/>
    </row>
    <row r="560" spans="1:7" ht="22.35" customHeight="1" x14ac:dyDescent="0.25">
      <c r="A560" s="36"/>
    </row>
    <row r="561" spans="1:7" ht="22.35" customHeight="1" x14ac:dyDescent="0.25">
      <c r="A561" s="36"/>
    </row>
    <row r="562" spans="1:7" ht="22.35" customHeight="1" x14ac:dyDescent="0.25">
      <c r="A562" s="36"/>
    </row>
    <row r="563" spans="1:7" ht="22.35" customHeight="1" x14ac:dyDescent="0.25">
      <c r="A563" s="36"/>
    </row>
    <row r="564" spans="1:7" ht="22.35" customHeight="1" x14ac:dyDescent="0.25">
      <c r="A564" s="36"/>
    </row>
    <row r="565" spans="1:7" ht="22.35" customHeight="1" x14ac:dyDescent="0.25">
      <c r="A565" s="36"/>
    </row>
    <row r="566" spans="1:7" ht="22.35" customHeight="1" x14ac:dyDescent="0.25">
      <c r="A566" s="36"/>
    </row>
    <row r="567" spans="1:7" s="63" customFormat="1" ht="22.35" customHeight="1" x14ac:dyDescent="0.25">
      <c r="A567" s="38"/>
      <c r="B567" s="36"/>
      <c r="C567" s="46"/>
      <c r="D567" s="46"/>
      <c r="E567" s="47"/>
      <c r="F567" s="47"/>
      <c r="G567" s="47"/>
    </row>
    <row r="568" spans="1:7" ht="22.35" customHeight="1" x14ac:dyDescent="0.25">
      <c r="A568" s="36"/>
    </row>
    <row r="569" spans="1:7" ht="22.35" customHeight="1" x14ac:dyDescent="0.25">
      <c r="A569" s="36"/>
    </row>
    <row r="570" spans="1:7" ht="22.35" customHeight="1" x14ac:dyDescent="0.25">
      <c r="A570" s="36"/>
    </row>
    <row r="571" spans="1:7" ht="22.35" customHeight="1" x14ac:dyDescent="0.2">
      <c r="A571" s="36"/>
      <c r="B571" s="48"/>
      <c r="C571" s="89"/>
      <c r="D571" s="89"/>
      <c r="E571" s="90"/>
      <c r="F571" s="90"/>
      <c r="G571" s="90"/>
    </row>
    <row r="572" spans="1:7" ht="22.35" customHeight="1" x14ac:dyDescent="0.2">
      <c r="A572" s="36"/>
      <c r="B572" s="48"/>
      <c r="C572" s="89"/>
      <c r="D572" s="89"/>
      <c r="E572" s="90"/>
      <c r="F572" s="90"/>
      <c r="G572" s="90"/>
    </row>
    <row r="573" spans="1:7" ht="22.35" customHeight="1" x14ac:dyDescent="0.2">
      <c r="A573" s="36"/>
      <c r="B573" s="48"/>
      <c r="C573" s="89"/>
      <c r="D573" s="89"/>
      <c r="E573" s="90"/>
      <c r="F573" s="90"/>
      <c r="G573" s="90"/>
    </row>
    <row r="574" spans="1:7" ht="22.35" customHeight="1" x14ac:dyDescent="0.2">
      <c r="A574" s="36"/>
      <c r="B574" s="48"/>
      <c r="C574" s="89"/>
      <c r="D574" s="89"/>
      <c r="E574" s="90"/>
      <c r="F574" s="90"/>
      <c r="G574" s="90"/>
    </row>
    <row r="575" spans="1:7" ht="22.35" customHeight="1" x14ac:dyDescent="0.2">
      <c r="A575" s="36"/>
      <c r="B575" s="48"/>
      <c r="C575" s="89"/>
      <c r="D575" s="89"/>
      <c r="E575" s="90"/>
      <c r="F575" s="90"/>
      <c r="G575" s="90"/>
    </row>
    <row r="576" spans="1:7" ht="22.35" customHeight="1" x14ac:dyDescent="0.2">
      <c r="A576" s="36"/>
      <c r="B576" s="48"/>
      <c r="C576" s="89"/>
      <c r="D576" s="89"/>
      <c r="E576" s="90"/>
      <c r="F576" s="90"/>
      <c r="G576" s="90"/>
    </row>
    <row r="577" spans="1:7" ht="22.35" customHeight="1" x14ac:dyDescent="0.2">
      <c r="A577" s="36"/>
      <c r="B577" s="48"/>
      <c r="C577" s="89"/>
      <c r="D577" s="89"/>
      <c r="E577" s="90"/>
      <c r="F577" s="90"/>
      <c r="G577" s="90"/>
    </row>
    <row r="578" spans="1:7" ht="22.35" customHeight="1" x14ac:dyDescent="0.2">
      <c r="A578" s="36"/>
      <c r="B578" s="48"/>
      <c r="C578" s="89"/>
      <c r="D578" s="89"/>
      <c r="E578" s="90"/>
      <c r="F578" s="90"/>
      <c r="G578" s="90"/>
    </row>
    <row r="579" spans="1:7" ht="22.35" customHeight="1" x14ac:dyDescent="0.2">
      <c r="A579" s="36"/>
      <c r="B579" s="48"/>
      <c r="C579" s="89"/>
      <c r="D579" s="89"/>
      <c r="E579" s="90"/>
      <c r="F579" s="90"/>
      <c r="G579" s="90"/>
    </row>
    <row r="580" spans="1:7" ht="22.35" customHeight="1" x14ac:dyDescent="0.2">
      <c r="A580" s="36"/>
      <c r="B580" s="48"/>
      <c r="C580" s="89"/>
      <c r="D580" s="89"/>
      <c r="E580" s="90"/>
      <c r="F580" s="90"/>
      <c r="G580" s="90"/>
    </row>
    <row r="581" spans="1:7" ht="22.35" customHeight="1" x14ac:dyDescent="0.2">
      <c r="A581" s="36"/>
      <c r="B581" s="48"/>
      <c r="C581" s="89"/>
      <c r="D581" s="89"/>
      <c r="E581" s="90"/>
      <c r="F581" s="90"/>
      <c r="G581" s="90"/>
    </row>
    <row r="582" spans="1:7" ht="22.35" customHeight="1" x14ac:dyDescent="0.2">
      <c r="A582" s="36"/>
      <c r="B582" s="48"/>
      <c r="C582" s="89"/>
      <c r="D582" s="89"/>
      <c r="E582" s="90"/>
      <c r="F582" s="90"/>
      <c r="G582" s="90"/>
    </row>
    <row r="583" spans="1:7" ht="22.35" customHeight="1" x14ac:dyDescent="0.2">
      <c r="A583" s="36"/>
      <c r="B583" s="48"/>
      <c r="C583" s="89"/>
      <c r="D583" s="89"/>
      <c r="E583" s="90"/>
      <c r="F583" s="90"/>
      <c r="G583" s="90"/>
    </row>
    <row r="584" spans="1:7" ht="22.35" customHeight="1" x14ac:dyDescent="0.2">
      <c r="A584" s="36"/>
      <c r="B584" s="48"/>
      <c r="C584" s="89"/>
      <c r="D584" s="89"/>
      <c r="E584" s="90"/>
      <c r="F584" s="90"/>
      <c r="G584" s="90"/>
    </row>
    <row r="585" spans="1:7" ht="22.35" customHeight="1" x14ac:dyDescent="0.2">
      <c r="A585" s="36"/>
      <c r="B585" s="48"/>
      <c r="C585" s="89"/>
      <c r="D585" s="89"/>
      <c r="E585" s="90"/>
      <c r="F585" s="90"/>
      <c r="G585" s="90"/>
    </row>
    <row r="586" spans="1:7" ht="22.35" customHeight="1" x14ac:dyDescent="0.2">
      <c r="A586" s="36"/>
      <c r="B586" s="48"/>
      <c r="C586" s="89"/>
      <c r="D586" s="89"/>
      <c r="E586" s="90"/>
      <c r="F586" s="90"/>
      <c r="G586" s="90"/>
    </row>
    <row r="587" spans="1:7" ht="22.35" customHeight="1" x14ac:dyDescent="0.25">
      <c r="A587" s="36"/>
    </row>
    <row r="588" spans="1:7" s="63" customFormat="1" ht="22.35" customHeight="1" x14ac:dyDescent="0.25">
      <c r="A588" s="38"/>
      <c r="B588" s="36"/>
      <c r="C588" s="46"/>
      <c r="D588" s="46"/>
      <c r="E588" s="47"/>
      <c r="F588" s="47"/>
      <c r="G588" s="47"/>
    </row>
    <row r="589" spans="1:7" ht="22.35" customHeight="1" x14ac:dyDescent="0.25">
      <c r="A589" s="36"/>
    </row>
    <row r="590" spans="1:7" ht="22.35" customHeight="1" x14ac:dyDescent="0.25">
      <c r="A590" s="36"/>
    </row>
    <row r="591" spans="1:7" ht="22.35" customHeight="1" x14ac:dyDescent="0.25">
      <c r="A591" s="36"/>
    </row>
    <row r="592" spans="1:7" ht="22.35" customHeight="1" x14ac:dyDescent="0.25">
      <c r="A592" s="36"/>
    </row>
    <row r="593" spans="1:1" ht="22.35" customHeight="1" x14ac:dyDescent="0.25">
      <c r="A593" s="36"/>
    </row>
    <row r="594" spans="1:1" ht="22.35" customHeight="1" x14ac:dyDescent="0.25">
      <c r="A594" s="36"/>
    </row>
    <row r="595" spans="1:1" ht="22.35" customHeight="1" x14ac:dyDescent="0.25">
      <c r="A595" s="36"/>
    </row>
    <row r="596" spans="1:1" ht="22.35" customHeight="1" x14ac:dyDescent="0.25">
      <c r="A596" s="36"/>
    </row>
    <row r="597" spans="1:1" ht="22.35" customHeight="1" x14ac:dyDescent="0.25">
      <c r="A597" s="36"/>
    </row>
    <row r="598" spans="1:1" ht="22.35" customHeight="1" x14ac:dyDescent="0.25">
      <c r="A598" s="36"/>
    </row>
    <row r="599" spans="1:1" ht="22.35" customHeight="1" x14ac:dyDescent="0.25">
      <c r="A599" s="36"/>
    </row>
    <row r="600" spans="1:1" ht="22.35" customHeight="1" x14ac:dyDescent="0.25">
      <c r="A600" s="36"/>
    </row>
    <row r="601" spans="1:1" ht="22.35" customHeight="1" x14ac:dyDescent="0.25">
      <c r="A601" s="36"/>
    </row>
    <row r="602" spans="1:1" ht="22.35" customHeight="1" x14ac:dyDescent="0.25">
      <c r="A602" s="36"/>
    </row>
    <row r="603" spans="1:1" ht="22.35" customHeight="1" x14ac:dyDescent="0.25">
      <c r="A603" s="36"/>
    </row>
    <row r="604" spans="1:1" ht="22.35" customHeight="1" x14ac:dyDescent="0.25">
      <c r="A604" s="36"/>
    </row>
    <row r="605" spans="1:1" ht="22.35" customHeight="1" x14ac:dyDescent="0.25">
      <c r="A605" s="36"/>
    </row>
    <row r="606" spans="1:1" ht="22.35" customHeight="1" x14ac:dyDescent="0.25">
      <c r="A606" s="36"/>
    </row>
    <row r="607" spans="1:1" ht="22.35" customHeight="1" x14ac:dyDescent="0.25">
      <c r="A607" s="36"/>
    </row>
    <row r="608" spans="1:1" ht="22.35" customHeight="1" x14ac:dyDescent="0.25">
      <c r="A608" s="36"/>
    </row>
    <row r="609" spans="1:1" ht="22.35" customHeight="1" x14ac:dyDescent="0.25">
      <c r="A609" s="36"/>
    </row>
    <row r="610" spans="1:1" ht="22.35" customHeight="1" x14ac:dyDescent="0.25">
      <c r="A610" s="36"/>
    </row>
    <row r="611" spans="1:1" ht="22.35" customHeight="1" x14ac:dyDescent="0.25">
      <c r="A611" s="36"/>
    </row>
    <row r="612" spans="1:1" ht="22.35" customHeight="1" x14ac:dyDescent="0.25">
      <c r="A612" s="36"/>
    </row>
    <row r="613" spans="1:1" ht="22.35" customHeight="1" x14ac:dyDescent="0.25">
      <c r="A613" s="36"/>
    </row>
    <row r="614" spans="1:1" ht="22.35" customHeight="1" x14ac:dyDescent="0.25">
      <c r="A614" s="36"/>
    </row>
    <row r="615" spans="1:1" ht="22.35" customHeight="1" x14ac:dyDescent="0.25">
      <c r="A615" s="36"/>
    </row>
    <row r="616" spans="1:1" ht="22.35" customHeight="1" x14ac:dyDescent="0.25">
      <c r="A616" s="36"/>
    </row>
    <row r="617" spans="1:1" ht="22.35" customHeight="1" x14ac:dyDescent="0.25">
      <c r="A617" s="36"/>
    </row>
    <row r="618" spans="1:1" ht="22.35" customHeight="1" x14ac:dyDescent="0.25">
      <c r="A618" s="36"/>
    </row>
    <row r="619" spans="1:1" ht="22.35" customHeight="1" x14ac:dyDescent="0.25">
      <c r="A619" s="36"/>
    </row>
    <row r="620" spans="1:1" ht="22.35" customHeight="1" x14ac:dyDescent="0.25">
      <c r="A620" s="36"/>
    </row>
    <row r="621" spans="1:1" ht="22.35" customHeight="1" x14ac:dyDescent="0.25">
      <c r="A621" s="36"/>
    </row>
    <row r="622" spans="1:1" ht="22.35" customHeight="1" x14ac:dyDescent="0.25">
      <c r="A622" s="36"/>
    </row>
    <row r="623" spans="1:1" ht="22.35" customHeight="1" x14ac:dyDescent="0.25">
      <c r="A623" s="36"/>
    </row>
    <row r="624" spans="1:1" ht="22.35" customHeight="1" x14ac:dyDescent="0.25">
      <c r="A624" s="36"/>
    </row>
    <row r="625" spans="1:1" ht="22.35" customHeight="1" x14ac:dyDescent="0.25">
      <c r="A625" s="36"/>
    </row>
    <row r="626" spans="1:1" ht="22.35" customHeight="1" x14ac:dyDescent="0.25">
      <c r="A626" s="36"/>
    </row>
    <row r="627" spans="1:1" ht="22.35" customHeight="1" x14ac:dyDescent="0.25">
      <c r="A627" s="36"/>
    </row>
    <row r="628" spans="1:1" ht="22.35" customHeight="1" x14ac:dyDescent="0.25">
      <c r="A628" s="36"/>
    </row>
    <row r="629" spans="1:1" ht="22.35" customHeight="1" x14ac:dyDescent="0.25">
      <c r="A629" s="36"/>
    </row>
    <row r="630" spans="1:1" ht="22.35" customHeight="1" x14ac:dyDescent="0.25">
      <c r="A630" s="36"/>
    </row>
    <row r="631" spans="1:1" ht="22.35" customHeight="1" x14ac:dyDescent="0.25">
      <c r="A631" s="36"/>
    </row>
    <row r="632" spans="1:1" ht="22.35" customHeight="1" x14ac:dyDescent="0.25">
      <c r="A632" s="36"/>
    </row>
    <row r="633" spans="1:1" ht="22.35" customHeight="1" x14ac:dyDescent="0.25">
      <c r="A633" s="36"/>
    </row>
    <row r="634" spans="1:1" ht="22.35" customHeight="1" x14ac:dyDescent="0.25">
      <c r="A634" s="36"/>
    </row>
    <row r="635" spans="1:1" ht="22.35" customHeight="1" x14ac:dyDescent="0.25">
      <c r="A635" s="36"/>
    </row>
    <row r="636" spans="1:1" ht="22.35" customHeight="1" x14ac:dyDescent="0.25">
      <c r="A636" s="36"/>
    </row>
    <row r="637" spans="1:1" ht="22.35" customHeight="1" x14ac:dyDescent="0.25">
      <c r="A637" s="36"/>
    </row>
    <row r="638" spans="1:1" ht="22.35" customHeight="1" x14ac:dyDescent="0.25">
      <c r="A638" s="36"/>
    </row>
    <row r="639" spans="1:1" ht="22.35" customHeight="1" x14ac:dyDescent="0.25">
      <c r="A639" s="36"/>
    </row>
    <row r="640" spans="1:1" ht="22.35" customHeight="1" x14ac:dyDescent="0.25">
      <c r="A640" s="36"/>
    </row>
    <row r="641" spans="1:1" ht="22.35" customHeight="1" x14ac:dyDescent="0.25">
      <c r="A641" s="36"/>
    </row>
    <row r="642" spans="1:1" ht="22.35" customHeight="1" x14ac:dyDescent="0.25">
      <c r="A642" s="36"/>
    </row>
    <row r="643" spans="1:1" ht="22.35" customHeight="1" x14ac:dyDescent="0.25">
      <c r="A643" s="36"/>
    </row>
    <row r="644" spans="1:1" ht="22.35" customHeight="1" x14ac:dyDescent="0.25">
      <c r="A644" s="36"/>
    </row>
    <row r="645" spans="1:1" ht="22.35" customHeight="1" x14ac:dyDescent="0.25">
      <c r="A645" s="36"/>
    </row>
    <row r="646" spans="1:1" ht="22.35" customHeight="1" x14ac:dyDescent="0.25">
      <c r="A646" s="36"/>
    </row>
    <row r="647" spans="1:1" ht="22.35" customHeight="1" x14ac:dyDescent="0.25">
      <c r="A647" s="36"/>
    </row>
    <row r="648" spans="1:1" ht="22.35" customHeight="1" x14ac:dyDescent="0.25">
      <c r="A648" s="36"/>
    </row>
    <row r="649" spans="1:1" ht="22.35" customHeight="1" x14ac:dyDescent="0.25">
      <c r="A649" s="36"/>
    </row>
    <row r="650" spans="1:1" ht="22.35" customHeight="1" x14ac:dyDescent="0.25">
      <c r="A650" s="36"/>
    </row>
    <row r="651" spans="1:1" ht="22.35" customHeight="1" x14ac:dyDescent="0.25">
      <c r="A651" s="36"/>
    </row>
    <row r="652" spans="1:1" ht="22.35" customHeight="1" x14ac:dyDescent="0.25">
      <c r="A652" s="36"/>
    </row>
    <row r="653" spans="1:1" ht="22.35" customHeight="1" x14ac:dyDescent="0.25">
      <c r="A653" s="36"/>
    </row>
    <row r="654" spans="1:1" ht="22.35" customHeight="1" x14ac:dyDescent="0.25">
      <c r="A654" s="36"/>
    </row>
    <row r="655" spans="1:1" ht="22.35" customHeight="1" x14ac:dyDescent="0.25">
      <c r="A655" s="36"/>
    </row>
    <row r="656" spans="1:1" ht="22.35" customHeight="1" x14ac:dyDescent="0.25">
      <c r="A656" s="36"/>
    </row>
    <row r="657" spans="1:7" ht="22.35" customHeight="1" x14ac:dyDescent="0.25">
      <c r="A657" s="36"/>
    </row>
    <row r="658" spans="1:7" ht="22.35" customHeight="1" x14ac:dyDescent="0.25">
      <c r="A658" s="36"/>
    </row>
    <row r="659" spans="1:7" ht="22.35" customHeight="1" x14ac:dyDescent="0.25">
      <c r="A659" s="36"/>
    </row>
    <row r="660" spans="1:7" ht="22.35" customHeight="1" x14ac:dyDescent="0.25">
      <c r="A660" s="36"/>
    </row>
    <row r="661" spans="1:7" ht="22.35" customHeight="1" x14ac:dyDescent="0.25">
      <c r="A661" s="36"/>
    </row>
    <row r="662" spans="1:7" ht="22.35" customHeight="1" x14ac:dyDescent="0.25">
      <c r="A662" s="36"/>
    </row>
    <row r="663" spans="1:7" ht="22.35" customHeight="1" x14ac:dyDescent="0.25">
      <c r="A663" s="36"/>
    </row>
    <row r="664" spans="1:7" ht="22.35" customHeight="1" x14ac:dyDescent="0.25">
      <c r="A664" s="36"/>
    </row>
    <row r="665" spans="1:7" ht="22.35" customHeight="1" x14ac:dyDescent="0.25">
      <c r="A665" s="36"/>
    </row>
    <row r="666" spans="1:7" ht="22.35" customHeight="1" x14ac:dyDescent="0.25">
      <c r="A666" s="36"/>
    </row>
    <row r="667" spans="1:7" ht="22.35" customHeight="1" x14ac:dyDescent="0.25">
      <c r="A667" s="36"/>
    </row>
    <row r="668" spans="1:7" ht="22.35" customHeight="1" x14ac:dyDescent="0.25">
      <c r="A668" s="36"/>
    </row>
    <row r="669" spans="1:7" ht="22.35" customHeight="1" x14ac:dyDescent="0.25">
      <c r="A669" s="36"/>
    </row>
    <row r="670" spans="1:7" s="63" customFormat="1" ht="22.35" customHeight="1" x14ac:dyDescent="0.25">
      <c r="A670" s="38"/>
      <c r="B670" s="36"/>
      <c r="C670" s="46"/>
      <c r="D670" s="46"/>
      <c r="E670" s="47"/>
      <c r="F670" s="47"/>
      <c r="G670" s="47"/>
    </row>
    <row r="671" spans="1:7" ht="22.35" customHeight="1" x14ac:dyDescent="0.25">
      <c r="A671" s="36"/>
    </row>
    <row r="672" spans="1:7" ht="22.35" customHeight="1" x14ac:dyDescent="0.25">
      <c r="A672" s="36"/>
    </row>
    <row r="673" spans="1:8" ht="22.35" customHeight="1" x14ac:dyDescent="0.25">
      <c r="A673" s="36"/>
    </row>
    <row r="674" spans="1:8" ht="22.35" customHeight="1" x14ac:dyDescent="0.25">
      <c r="A674" s="36"/>
    </row>
    <row r="675" spans="1:8" ht="22.35" customHeight="1" x14ac:dyDescent="0.25">
      <c r="A675" s="36"/>
      <c r="H675" s="91" t="e">
        <f>#REF!+#REF!+#REF!+#REF!+#REF!+#REF!+#REF!</f>
        <v>#REF!</v>
      </c>
    </row>
  </sheetData>
  <mergeCells count="4">
    <mergeCell ref="C2:E2"/>
    <mergeCell ref="C3:E3"/>
    <mergeCell ref="F3:G3"/>
    <mergeCell ref="B4:G4"/>
  </mergeCells>
  <pageMargins left="0.78740203380584695" right="0.19685050845146199" top="0.78740203380584695" bottom="0.39370101690292397" header="0.51180553436279297" footer="0.51180553436279297"/>
  <pageSetup paperSize="9" scale="71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836"/>
  <sheetViews>
    <sheetView tabSelected="1" topLeftCell="B1" workbookViewId="0">
      <selection activeCell="J2" sqref="J2:K2"/>
    </sheetView>
  </sheetViews>
  <sheetFormatPr defaultColWidth="7.42578125" defaultRowHeight="18.75" x14ac:dyDescent="0.25"/>
  <cols>
    <col min="1" max="1" width="0.42578125" style="92" hidden="1" customWidth="1"/>
    <col min="2" max="2" width="4.5703125" style="92" customWidth="1"/>
    <col min="3" max="3" width="82.42578125" style="36" customWidth="1"/>
    <col min="4" max="4" width="8.42578125" style="93" customWidth="1"/>
    <col min="5" max="5" width="4.5703125" style="94" customWidth="1"/>
    <col min="6" max="6" width="4.5703125" style="95" customWidth="1"/>
    <col min="7" max="7" width="18.28515625" style="96" customWidth="1"/>
    <col min="8" max="8" width="7.42578125" style="95" customWidth="1"/>
    <col min="9" max="9" width="21.7109375" style="95" customWidth="1"/>
    <col min="10" max="10" width="22.140625" style="95" customWidth="1"/>
    <col min="11" max="11" width="23.5703125" style="95" customWidth="1"/>
    <col min="12" max="12" width="22.28515625" style="97" hidden="1" customWidth="1"/>
    <col min="13" max="14" width="19.28515625" style="97" hidden="1" customWidth="1"/>
    <col min="15" max="27" width="19.28515625" style="98" hidden="1" customWidth="1"/>
    <col min="28" max="28" width="9.42578125" style="95" hidden="1" customWidth="1"/>
    <col min="29" max="29" width="27.140625" style="95" hidden="1" customWidth="1"/>
    <col min="30" max="31" width="7.42578125" style="95" customWidth="1"/>
    <col min="32" max="16384" width="7.42578125" style="95"/>
  </cols>
  <sheetData>
    <row r="1" spans="1:31" ht="29.45" customHeight="1" x14ac:dyDescent="0.3">
      <c r="D1" s="50"/>
      <c r="E1" s="49"/>
      <c r="F1" s="49"/>
      <c r="G1" s="99"/>
      <c r="H1" s="49"/>
      <c r="I1" s="49"/>
      <c r="J1" s="168" t="s">
        <v>342</v>
      </c>
      <c r="K1" s="168"/>
      <c r="L1" s="168"/>
      <c r="M1" s="168"/>
      <c r="N1" s="49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</row>
    <row r="2" spans="1:31" s="101" customFormat="1" ht="94.9" customHeight="1" x14ac:dyDescent="0.3">
      <c r="A2" s="102"/>
      <c r="B2" s="102"/>
      <c r="C2" s="36"/>
      <c r="D2" s="3"/>
      <c r="E2" s="3"/>
      <c r="F2" s="3"/>
      <c r="G2" s="99"/>
      <c r="H2" s="155"/>
      <c r="I2" s="155"/>
      <c r="J2" s="169" t="s">
        <v>413</v>
      </c>
      <c r="K2" s="169"/>
      <c r="L2" s="4"/>
      <c r="M2" s="4"/>
      <c r="N2" s="4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4" t="s">
        <v>103</v>
      </c>
      <c r="AC2" s="105">
        <f>I17+I20+I33+I38+I332+I365+I368+I386+I411+I549+I646+I726+I775-78000</f>
        <v>157386717.69</v>
      </c>
    </row>
    <row r="3" spans="1:31" s="106" customFormat="1" ht="35.25" customHeight="1" x14ac:dyDescent="0.25">
      <c r="A3" s="107"/>
      <c r="B3" s="107" t="s">
        <v>343</v>
      </c>
      <c r="C3" s="170" t="s">
        <v>344</v>
      </c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08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8"/>
    </row>
    <row r="4" spans="1:31" x14ac:dyDescent="0.3">
      <c r="B4" s="110"/>
      <c r="C4" s="111"/>
      <c r="D4" s="112"/>
      <c r="E4" s="37"/>
      <c r="F4" s="37"/>
      <c r="G4" s="84"/>
      <c r="H4" s="113"/>
      <c r="I4"/>
      <c r="J4" s="76"/>
      <c r="K4" s="114" t="s">
        <v>345</v>
      </c>
      <c r="L4" s="115"/>
      <c r="M4" s="115"/>
      <c r="N4" s="115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C4" s="116"/>
      <c r="AD4" s="2"/>
      <c r="AE4" s="2"/>
    </row>
    <row r="5" spans="1:31" ht="17.100000000000001" customHeight="1" x14ac:dyDescent="0.25">
      <c r="B5" s="181" t="s">
        <v>346</v>
      </c>
      <c r="C5" s="183" t="s">
        <v>4</v>
      </c>
      <c r="D5" s="187" t="s">
        <v>5</v>
      </c>
      <c r="E5" s="188"/>
      <c r="F5" s="188"/>
      <c r="G5" s="188"/>
      <c r="H5" s="189"/>
      <c r="I5" s="185" t="s">
        <v>347</v>
      </c>
      <c r="J5" s="171" t="s">
        <v>348</v>
      </c>
      <c r="K5" s="171" t="s">
        <v>349</v>
      </c>
      <c r="L5" s="173" t="s">
        <v>350</v>
      </c>
      <c r="M5" s="175">
        <v>44557</v>
      </c>
      <c r="N5" s="175">
        <v>44588</v>
      </c>
      <c r="O5" s="177">
        <v>44616</v>
      </c>
      <c r="P5" s="175">
        <v>44651</v>
      </c>
      <c r="Q5" s="179" t="s">
        <v>351</v>
      </c>
      <c r="R5" s="179" t="s">
        <v>352</v>
      </c>
      <c r="S5" s="179" t="s">
        <v>353</v>
      </c>
      <c r="T5" s="179" t="s">
        <v>354</v>
      </c>
      <c r="U5" s="179" t="s">
        <v>355</v>
      </c>
      <c r="V5" s="179" t="s">
        <v>356</v>
      </c>
      <c r="W5" s="179" t="s">
        <v>357</v>
      </c>
      <c r="X5" s="179" t="s">
        <v>358</v>
      </c>
      <c r="Y5" s="179" t="s">
        <v>359</v>
      </c>
      <c r="Z5" s="179" t="s">
        <v>360</v>
      </c>
      <c r="AA5" s="179" t="s">
        <v>361</v>
      </c>
      <c r="AB5" s="190" t="s">
        <v>362</v>
      </c>
    </row>
    <row r="6" spans="1:31" ht="63" x14ac:dyDescent="0.25">
      <c r="B6" s="182"/>
      <c r="C6" s="184"/>
      <c r="D6" s="117" t="s">
        <v>363</v>
      </c>
      <c r="E6" s="118" t="s">
        <v>9</v>
      </c>
      <c r="F6" s="118" t="s">
        <v>10</v>
      </c>
      <c r="G6" s="119" t="s">
        <v>11</v>
      </c>
      <c r="H6" s="120" t="s">
        <v>12</v>
      </c>
      <c r="I6" s="186"/>
      <c r="J6" s="172"/>
      <c r="K6" s="172"/>
      <c r="L6" s="174"/>
      <c r="M6" s="176"/>
      <c r="N6" s="176"/>
      <c r="O6" s="178"/>
      <c r="P6" s="176"/>
      <c r="Q6" s="180"/>
      <c r="R6" s="180"/>
      <c r="S6" s="180"/>
      <c r="T6" s="180"/>
      <c r="U6" s="180"/>
      <c r="V6" s="180"/>
      <c r="W6" s="180"/>
      <c r="X6" s="180"/>
      <c r="Y6" s="180"/>
      <c r="Z6" s="180"/>
      <c r="AA6" s="180"/>
      <c r="AB6" s="191"/>
    </row>
    <row r="7" spans="1:31" ht="15.75" x14ac:dyDescent="0.25">
      <c r="B7" s="121">
        <v>1</v>
      </c>
      <c r="C7" s="121">
        <v>2</v>
      </c>
      <c r="D7" s="121">
        <v>3</v>
      </c>
      <c r="E7" s="121">
        <v>4</v>
      </c>
      <c r="F7" s="121">
        <v>5</v>
      </c>
      <c r="G7" s="122" t="s">
        <v>14</v>
      </c>
      <c r="H7" s="123" t="s">
        <v>364</v>
      </c>
      <c r="I7" s="123" t="s">
        <v>365</v>
      </c>
      <c r="J7" s="123" t="s">
        <v>366</v>
      </c>
      <c r="K7" s="123" t="s">
        <v>41</v>
      </c>
      <c r="L7" s="124" t="s">
        <v>365</v>
      </c>
      <c r="M7" s="124"/>
      <c r="N7" s="124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6"/>
      <c r="Z7" s="126"/>
      <c r="AA7" s="126"/>
      <c r="AB7" s="192"/>
    </row>
    <row r="8" spans="1:31" s="106" customFormat="1" x14ac:dyDescent="0.3">
      <c r="A8" s="107"/>
      <c r="B8" s="127"/>
      <c r="C8" s="128" t="s">
        <v>367</v>
      </c>
      <c r="D8" s="129"/>
      <c r="E8" s="129"/>
      <c r="F8" s="129"/>
      <c r="G8" s="130"/>
      <c r="H8" s="131"/>
      <c r="I8" s="115">
        <f t="shared" ref="I8:I71" si="0">SUM(L8:AB8)</f>
        <v>3080073003.54</v>
      </c>
      <c r="J8" s="132">
        <f>J9+J28+J327+J357+J376+J406+J424+J583+J680+J736+J782</f>
        <v>3009968162.9500003</v>
      </c>
      <c r="K8" s="133">
        <f t="shared" ref="K8:K71" si="1">I8-J8</f>
        <v>70104840.589999676</v>
      </c>
      <c r="L8" s="115">
        <f t="shared" ref="L8:AB8" si="2">L9+L28+L327+L357+L376+L406+L424+L583+L680+L736+L782</f>
        <v>2740439700</v>
      </c>
      <c r="M8" s="115">
        <f t="shared" si="2"/>
        <v>47758600</v>
      </c>
      <c r="N8" s="115">
        <f t="shared" si="2"/>
        <v>92438870</v>
      </c>
      <c r="O8" s="100">
        <f t="shared" si="2"/>
        <v>-128253462.46000001</v>
      </c>
      <c r="P8" s="100">
        <f t="shared" si="2"/>
        <v>89559208</v>
      </c>
      <c r="Q8" s="100">
        <f t="shared" si="2"/>
        <v>381268</v>
      </c>
      <c r="R8" s="100">
        <f t="shared" si="2"/>
        <v>39212100</v>
      </c>
      <c r="S8" s="100">
        <f t="shared" si="2"/>
        <v>13164100</v>
      </c>
      <c r="T8" s="100">
        <f t="shared" si="2"/>
        <v>44554200</v>
      </c>
      <c r="U8" s="100">
        <f t="shared" si="2"/>
        <v>17221800</v>
      </c>
      <c r="V8" s="100">
        <f t="shared" si="2"/>
        <v>70794392</v>
      </c>
      <c r="W8" s="100">
        <f t="shared" si="2"/>
        <v>24293687</v>
      </c>
      <c r="X8" s="100">
        <f t="shared" si="2"/>
        <v>47150500</v>
      </c>
      <c r="Y8" s="134">
        <f t="shared" si="2"/>
        <v>-14310059</v>
      </c>
      <c r="Z8" s="100">
        <f t="shared" si="2"/>
        <v>-2.9103830456733704E-11</v>
      </c>
      <c r="AA8" s="100">
        <f t="shared" si="2"/>
        <v>-4331900</v>
      </c>
      <c r="AB8" s="115">
        <f t="shared" si="2"/>
        <v>0</v>
      </c>
    </row>
    <row r="9" spans="1:31" s="106" customFormat="1" x14ac:dyDescent="0.3">
      <c r="A9" s="107"/>
      <c r="B9" s="127" t="s">
        <v>16</v>
      </c>
      <c r="C9" s="38" t="s">
        <v>368</v>
      </c>
      <c r="D9" s="129">
        <v>901</v>
      </c>
      <c r="E9" s="129"/>
      <c r="F9" s="129"/>
      <c r="G9" s="130"/>
      <c r="H9" s="131"/>
      <c r="I9" s="115">
        <f t="shared" si="0"/>
        <v>6931087.3799999999</v>
      </c>
      <c r="J9" s="115">
        <f>J10</f>
        <v>6877901.8099999996</v>
      </c>
      <c r="K9" s="115">
        <f t="shared" si="1"/>
        <v>53185.570000000298</v>
      </c>
      <c r="L9" s="115">
        <f t="shared" ref="L9:AB9" si="3">L10</f>
        <v>5309400</v>
      </c>
      <c r="M9" s="115">
        <f t="shared" si="3"/>
        <v>0</v>
      </c>
      <c r="N9" s="115">
        <f t="shared" si="3"/>
        <v>1000000</v>
      </c>
      <c r="O9" s="100">
        <f t="shared" si="3"/>
        <v>0</v>
      </c>
      <c r="P9" s="100">
        <f t="shared" si="3"/>
        <v>0</v>
      </c>
      <c r="Q9" s="100">
        <f t="shared" si="3"/>
        <v>0</v>
      </c>
      <c r="R9" s="100">
        <f t="shared" si="3"/>
        <v>0</v>
      </c>
      <c r="S9" s="100">
        <f t="shared" si="3"/>
        <v>0</v>
      </c>
      <c r="T9" s="100">
        <f t="shared" si="3"/>
        <v>0</v>
      </c>
      <c r="U9" s="100">
        <f t="shared" si="3"/>
        <v>200000</v>
      </c>
      <c r="V9" s="100">
        <f t="shared" si="3"/>
        <v>396534</v>
      </c>
      <c r="W9" s="100">
        <f t="shared" si="3"/>
        <v>0</v>
      </c>
      <c r="X9" s="100">
        <f t="shared" si="3"/>
        <v>0</v>
      </c>
      <c r="Y9" s="134">
        <f t="shared" si="3"/>
        <v>0</v>
      </c>
      <c r="Z9" s="100">
        <f t="shared" si="3"/>
        <v>25153.38</v>
      </c>
      <c r="AA9" s="100">
        <f t="shared" si="3"/>
        <v>0</v>
      </c>
      <c r="AB9" s="115">
        <f t="shared" si="3"/>
        <v>0</v>
      </c>
    </row>
    <row r="10" spans="1:31" x14ac:dyDescent="0.3">
      <c r="B10" s="127"/>
      <c r="C10" s="36" t="s">
        <v>17</v>
      </c>
      <c r="D10" s="135">
        <v>901</v>
      </c>
      <c r="E10" s="135" t="s">
        <v>18</v>
      </c>
      <c r="F10" s="135" t="s">
        <v>91</v>
      </c>
      <c r="G10" s="136"/>
      <c r="H10" s="135"/>
      <c r="I10" s="134">
        <f t="shared" si="0"/>
        <v>6931087.3799999999</v>
      </c>
      <c r="J10" s="134">
        <f>J11+J24</f>
        <v>6877901.8099999996</v>
      </c>
      <c r="K10" s="137">
        <f t="shared" si="1"/>
        <v>53185.570000000298</v>
      </c>
      <c r="L10" s="134">
        <f>L11</f>
        <v>5309400</v>
      </c>
      <c r="M10" s="134">
        <f>M11</f>
        <v>0</v>
      </c>
      <c r="N10" s="134">
        <f>N11</f>
        <v>1000000</v>
      </c>
      <c r="O10" s="100">
        <f t="shared" ref="O10:AA10" si="4">O11+O24</f>
        <v>0</v>
      </c>
      <c r="P10" s="100">
        <f t="shared" si="4"/>
        <v>0</v>
      </c>
      <c r="Q10" s="100">
        <f t="shared" si="4"/>
        <v>0</v>
      </c>
      <c r="R10" s="100">
        <f t="shared" si="4"/>
        <v>0</v>
      </c>
      <c r="S10" s="100">
        <f t="shared" si="4"/>
        <v>0</v>
      </c>
      <c r="T10" s="100">
        <f t="shared" si="4"/>
        <v>0</v>
      </c>
      <c r="U10" s="100">
        <f t="shared" si="4"/>
        <v>200000</v>
      </c>
      <c r="V10" s="100">
        <f t="shared" si="4"/>
        <v>396534</v>
      </c>
      <c r="W10" s="100">
        <f t="shared" si="4"/>
        <v>0</v>
      </c>
      <c r="X10" s="100">
        <f t="shared" si="4"/>
        <v>0</v>
      </c>
      <c r="Y10" s="134">
        <f t="shared" si="4"/>
        <v>0</v>
      </c>
      <c r="Z10" s="100">
        <f t="shared" si="4"/>
        <v>25153.38</v>
      </c>
      <c r="AA10" s="100">
        <f t="shared" si="4"/>
        <v>0</v>
      </c>
      <c r="AB10" s="134">
        <f>AB11</f>
        <v>0</v>
      </c>
    </row>
    <row r="11" spans="1:31" ht="56.25" x14ac:dyDescent="0.3">
      <c r="B11" s="110"/>
      <c r="C11" s="36" t="s">
        <v>369</v>
      </c>
      <c r="D11" s="135">
        <v>901</v>
      </c>
      <c r="E11" s="138" t="s">
        <v>18</v>
      </c>
      <c r="F11" s="37" t="s">
        <v>22</v>
      </c>
      <c r="G11" s="84"/>
      <c r="H11" s="37"/>
      <c r="I11" s="134">
        <f t="shared" si="0"/>
        <v>5944408.3799999999</v>
      </c>
      <c r="J11" s="134">
        <f>J15</f>
        <v>5891222.8799999999</v>
      </c>
      <c r="K11" s="137">
        <f t="shared" si="1"/>
        <v>53185.5</v>
      </c>
      <c r="L11" s="134">
        <f>L15</f>
        <v>5309400</v>
      </c>
      <c r="M11" s="134">
        <f>M15</f>
        <v>0</v>
      </c>
      <c r="N11" s="134">
        <f t="shared" ref="N11:AA11" si="5">N15+N12</f>
        <v>1000000</v>
      </c>
      <c r="O11" s="100">
        <f t="shared" si="5"/>
        <v>-782600</v>
      </c>
      <c r="P11" s="100">
        <f t="shared" si="5"/>
        <v>0</v>
      </c>
      <c r="Q11" s="100">
        <f t="shared" si="5"/>
        <v>0</v>
      </c>
      <c r="R11" s="100">
        <f t="shared" si="5"/>
        <v>0</v>
      </c>
      <c r="S11" s="100">
        <f t="shared" si="5"/>
        <v>0</v>
      </c>
      <c r="T11" s="100">
        <f t="shared" si="5"/>
        <v>0</v>
      </c>
      <c r="U11" s="100">
        <f t="shared" si="5"/>
        <v>0</v>
      </c>
      <c r="V11" s="100">
        <f t="shared" si="5"/>
        <v>396534</v>
      </c>
      <c r="W11" s="100">
        <f t="shared" si="5"/>
        <v>-4079</v>
      </c>
      <c r="X11" s="100">
        <f t="shared" si="5"/>
        <v>0</v>
      </c>
      <c r="Y11" s="134">
        <f t="shared" si="5"/>
        <v>0</v>
      </c>
      <c r="Z11" s="100">
        <f t="shared" si="5"/>
        <v>25153.38</v>
      </c>
      <c r="AA11" s="100">
        <f t="shared" si="5"/>
        <v>0</v>
      </c>
      <c r="AB11" s="134">
        <f>AB15</f>
        <v>0</v>
      </c>
    </row>
    <row r="12" spans="1:31" ht="37.5" hidden="1" x14ac:dyDescent="0.3">
      <c r="B12" s="110"/>
      <c r="C12" s="36" t="s">
        <v>195</v>
      </c>
      <c r="D12" s="135">
        <v>901</v>
      </c>
      <c r="E12" s="138" t="s">
        <v>18</v>
      </c>
      <c r="F12" s="37" t="s">
        <v>22</v>
      </c>
      <c r="G12" s="84">
        <v>5600000000</v>
      </c>
      <c r="H12" s="80"/>
      <c r="I12" s="134">
        <f t="shared" si="0"/>
        <v>0</v>
      </c>
      <c r="J12" s="134"/>
      <c r="K12" s="137">
        <f t="shared" si="1"/>
        <v>0</v>
      </c>
      <c r="L12" s="134"/>
      <c r="M12" s="134"/>
      <c r="N12" s="134">
        <f t="shared" ref="N12:AA13" si="6">N13</f>
        <v>782600</v>
      </c>
      <c r="O12" s="100">
        <f t="shared" si="6"/>
        <v>-782600</v>
      </c>
      <c r="P12" s="100">
        <f t="shared" si="6"/>
        <v>0</v>
      </c>
      <c r="Q12" s="100">
        <f t="shared" si="6"/>
        <v>0</v>
      </c>
      <c r="R12" s="100">
        <f t="shared" si="6"/>
        <v>0</v>
      </c>
      <c r="S12" s="100">
        <f t="shared" si="6"/>
        <v>0</v>
      </c>
      <c r="T12" s="100">
        <f t="shared" si="6"/>
        <v>0</v>
      </c>
      <c r="U12" s="100">
        <f t="shared" si="6"/>
        <v>0</v>
      </c>
      <c r="V12" s="100">
        <f t="shared" si="6"/>
        <v>0</v>
      </c>
      <c r="W12" s="100">
        <f t="shared" si="6"/>
        <v>0</v>
      </c>
      <c r="X12" s="100">
        <f t="shared" si="6"/>
        <v>0</v>
      </c>
      <c r="Y12" s="134">
        <f t="shared" si="6"/>
        <v>0</v>
      </c>
      <c r="Z12" s="100">
        <f t="shared" si="6"/>
        <v>0</v>
      </c>
      <c r="AA12" s="100">
        <f t="shared" si="6"/>
        <v>0</v>
      </c>
      <c r="AB12" s="134"/>
    </row>
    <row r="13" spans="1:31" ht="37.5" hidden="1" x14ac:dyDescent="0.3">
      <c r="B13" s="110"/>
      <c r="C13" s="36" t="s">
        <v>195</v>
      </c>
      <c r="D13" s="135">
        <v>901</v>
      </c>
      <c r="E13" s="138" t="s">
        <v>18</v>
      </c>
      <c r="F13" s="37" t="s">
        <v>22</v>
      </c>
      <c r="G13" s="84">
        <v>5600010030</v>
      </c>
      <c r="H13" s="80"/>
      <c r="I13" s="134">
        <f t="shared" si="0"/>
        <v>0</v>
      </c>
      <c r="J13" s="134"/>
      <c r="K13" s="137">
        <f t="shared" si="1"/>
        <v>0</v>
      </c>
      <c r="L13" s="134"/>
      <c r="M13" s="134"/>
      <c r="N13" s="134">
        <f t="shared" si="6"/>
        <v>782600</v>
      </c>
      <c r="O13" s="100">
        <f t="shared" si="6"/>
        <v>-782600</v>
      </c>
      <c r="P13" s="100">
        <f t="shared" si="6"/>
        <v>0</v>
      </c>
      <c r="Q13" s="100">
        <f t="shared" si="6"/>
        <v>0</v>
      </c>
      <c r="R13" s="100">
        <f t="shared" si="6"/>
        <v>0</v>
      </c>
      <c r="S13" s="100">
        <f t="shared" si="6"/>
        <v>0</v>
      </c>
      <c r="T13" s="100">
        <f t="shared" si="6"/>
        <v>0</v>
      </c>
      <c r="U13" s="100">
        <f t="shared" si="6"/>
        <v>0</v>
      </c>
      <c r="V13" s="100">
        <f t="shared" si="6"/>
        <v>0</v>
      </c>
      <c r="W13" s="100">
        <f t="shared" si="6"/>
        <v>0</v>
      </c>
      <c r="X13" s="100">
        <f t="shared" si="6"/>
        <v>0</v>
      </c>
      <c r="Y13" s="134">
        <f t="shared" si="6"/>
        <v>0</v>
      </c>
      <c r="Z13" s="100">
        <f t="shared" si="6"/>
        <v>0</v>
      </c>
      <c r="AA13" s="100">
        <f t="shared" si="6"/>
        <v>0</v>
      </c>
      <c r="AB13" s="134"/>
    </row>
    <row r="14" spans="1:31" ht="37.5" hidden="1" x14ac:dyDescent="0.3">
      <c r="B14" s="110"/>
      <c r="C14" s="36" t="s">
        <v>111</v>
      </c>
      <c r="D14" s="135">
        <v>901</v>
      </c>
      <c r="E14" s="138" t="s">
        <v>18</v>
      </c>
      <c r="F14" s="37" t="s">
        <v>22</v>
      </c>
      <c r="G14" s="84">
        <v>5600010030</v>
      </c>
      <c r="H14" s="80">
        <v>200</v>
      </c>
      <c r="I14" s="134">
        <f t="shared" si="0"/>
        <v>0</v>
      </c>
      <c r="J14" s="134"/>
      <c r="K14" s="137">
        <f t="shared" si="1"/>
        <v>0</v>
      </c>
      <c r="L14" s="134"/>
      <c r="M14" s="134"/>
      <c r="N14" s="134">
        <v>782600</v>
      </c>
      <c r="O14" s="100">
        <v>-782600</v>
      </c>
      <c r="P14" s="100"/>
      <c r="Q14" s="100"/>
      <c r="R14" s="100"/>
      <c r="S14" s="100"/>
      <c r="T14" s="100"/>
      <c r="U14" s="100"/>
      <c r="V14" s="100"/>
      <c r="W14" s="100"/>
      <c r="X14" s="100"/>
      <c r="Y14" s="134"/>
      <c r="Z14" s="100"/>
      <c r="AA14" s="100"/>
      <c r="AB14" s="134"/>
    </row>
    <row r="15" spans="1:31" ht="37.5" x14ac:dyDescent="0.3">
      <c r="B15" s="110"/>
      <c r="C15" s="36" t="s">
        <v>323</v>
      </c>
      <c r="D15" s="135">
        <v>901</v>
      </c>
      <c r="E15" s="37" t="s">
        <v>18</v>
      </c>
      <c r="F15" s="37" t="s">
        <v>22</v>
      </c>
      <c r="G15" s="84">
        <v>9900000000</v>
      </c>
      <c r="H15" s="37"/>
      <c r="I15" s="134">
        <f t="shared" si="0"/>
        <v>5944408.3799999999</v>
      </c>
      <c r="J15" s="134">
        <f>J16+J19</f>
        <v>5891222.8799999999</v>
      </c>
      <c r="K15" s="137">
        <f t="shared" si="1"/>
        <v>53185.5</v>
      </c>
      <c r="L15" s="134">
        <f t="shared" ref="L15:AB15" si="7">L16+L19</f>
        <v>5309400</v>
      </c>
      <c r="M15" s="134">
        <f t="shared" si="7"/>
        <v>0</v>
      </c>
      <c r="N15" s="134">
        <f t="shared" si="7"/>
        <v>217400</v>
      </c>
      <c r="O15" s="100">
        <f t="shared" si="7"/>
        <v>0</v>
      </c>
      <c r="P15" s="100">
        <f t="shared" si="7"/>
        <v>0</v>
      </c>
      <c r="Q15" s="100">
        <f t="shared" si="7"/>
        <v>0</v>
      </c>
      <c r="R15" s="100">
        <f t="shared" si="7"/>
        <v>0</v>
      </c>
      <c r="S15" s="100">
        <f t="shared" si="7"/>
        <v>0</v>
      </c>
      <c r="T15" s="100">
        <f t="shared" si="7"/>
        <v>0</v>
      </c>
      <c r="U15" s="100">
        <f t="shared" si="7"/>
        <v>0</v>
      </c>
      <c r="V15" s="100">
        <f t="shared" si="7"/>
        <v>396534</v>
      </c>
      <c r="W15" s="100">
        <f t="shared" si="7"/>
        <v>-4079</v>
      </c>
      <c r="X15" s="100">
        <f t="shared" si="7"/>
        <v>0</v>
      </c>
      <c r="Y15" s="134">
        <f t="shared" si="7"/>
        <v>0</v>
      </c>
      <c r="Z15" s="100">
        <f t="shared" si="7"/>
        <v>25153.38</v>
      </c>
      <c r="AA15" s="100">
        <f t="shared" si="7"/>
        <v>0</v>
      </c>
      <c r="AB15" s="134">
        <f t="shared" si="7"/>
        <v>0</v>
      </c>
    </row>
    <row r="16" spans="1:31" ht="37.5" x14ac:dyDescent="0.3">
      <c r="B16" s="110"/>
      <c r="C16" s="36" t="s">
        <v>107</v>
      </c>
      <c r="D16" s="135">
        <v>901</v>
      </c>
      <c r="E16" s="37" t="s">
        <v>18</v>
      </c>
      <c r="F16" s="37" t="s">
        <v>22</v>
      </c>
      <c r="G16" s="84">
        <v>9910000000</v>
      </c>
      <c r="H16" s="37"/>
      <c r="I16" s="134">
        <f t="shared" si="0"/>
        <v>1989250</v>
      </c>
      <c r="J16" s="134">
        <f>J17</f>
        <v>1940672.87</v>
      </c>
      <c r="K16" s="137">
        <f t="shared" si="1"/>
        <v>48577.129999999888</v>
      </c>
      <c r="L16" s="134">
        <f t="shared" ref="L16:U17" si="8">L17</f>
        <v>1606100</v>
      </c>
      <c r="M16" s="134">
        <f t="shared" si="8"/>
        <v>0</v>
      </c>
      <c r="N16" s="134">
        <f t="shared" si="8"/>
        <v>344800</v>
      </c>
      <c r="O16" s="100">
        <f t="shared" si="8"/>
        <v>0</v>
      </c>
      <c r="P16" s="100">
        <f t="shared" si="8"/>
        <v>0</v>
      </c>
      <c r="Q16" s="100">
        <f t="shared" si="8"/>
        <v>0</v>
      </c>
      <c r="R16" s="100">
        <f t="shared" si="8"/>
        <v>0</v>
      </c>
      <c r="S16" s="100">
        <f t="shared" si="8"/>
        <v>0</v>
      </c>
      <c r="T16" s="100">
        <f t="shared" si="8"/>
        <v>0</v>
      </c>
      <c r="U16" s="100">
        <f t="shared" si="8"/>
        <v>0</v>
      </c>
      <c r="V16" s="100">
        <f t="shared" ref="V16:AE17" si="9">V17</f>
        <v>38350</v>
      </c>
      <c r="W16" s="100">
        <f t="shared" si="9"/>
        <v>0</v>
      </c>
      <c r="X16" s="100">
        <f t="shared" si="9"/>
        <v>0</v>
      </c>
      <c r="Y16" s="134">
        <f t="shared" si="9"/>
        <v>0</v>
      </c>
      <c r="Z16" s="100">
        <f t="shared" si="9"/>
        <v>0</v>
      </c>
      <c r="AA16" s="100">
        <f t="shared" si="9"/>
        <v>0</v>
      </c>
      <c r="AB16" s="134">
        <f t="shared" si="9"/>
        <v>0</v>
      </c>
    </row>
    <row r="17" spans="1:29" ht="37.5" x14ac:dyDescent="0.3">
      <c r="B17" s="110"/>
      <c r="C17" s="36" t="s">
        <v>107</v>
      </c>
      <c r="D17" s="135">
        <v>901</v>
      </c>
      <c r="E17" s="37" t="s">
        <v>18</v>
      </c>
      <c r="F17" s="37" t="s">
        <v>22</v>
      </c>
      <c r="G17" s="84">
        <v>9910000190</v>
      </c>
      <c r="H17" s="37"/>
      <c r="I17" s="134">
        <f t="shared" si="0"/>
        <v>1989250</v>
      </c>
      <c r="J17" s="134">
        <f>J18</f>
        <v>1940672.87</v>
      </c>
      <c r="K17" s="137">
        <f t="shared" si="1"/>
        <v>48577.129999999888</v>
      </c>
      <c r="L17" s="134">
        <f t="shared" si="8"/>
        <v>1606100</v>
      </c>
      <c r="M17" s="134">
        <f t="shared" si="8"/>
        <v>0</v>
      </c>
      <c r="N17" s="134">
        <f t="shared" si="8"/>
        <v>344800</v>
      </c>
      <c r="O17" s="100">
        <f t="shared" si="8"/>
        <v>0</v>
      </c>
      <c r="P17" s="100">
        <f t="shared" si="8"/>
        <v>0</v>
      </c>
      <c r="Q17" s="100">
        <f t="shared" si="8"/>
        <v>0</v>
      </c>
      <c r="R17" s="100">
        <f t="shared" si="8"/>
        <v>0</v>
      </c>
      <c r="S17" s="100">
        <f t="shared" si="8"/>
        <v>0</v>
      </c>
      <c r="T17" s="100">
        <f t="shared" si="8"/>
        <v>0</v>
      </c>
      <c r="U17" s="100">
        <f t="shared" si="8"/>
        <v>0</v>
      </c>
      <c r="V17" s="100">
        <f t="shared" si="9"/>
        <v>38350</v>
      </c>
      <c r="W17" s="100">
        <f t="shared" si="9"/>
        <v>0</v>
      </c>
      <c r="X17" s="100">
        <f t="shared" si="9"/>
        <v>0</v>
      </c>
      <c r="Y17" s="134">
        <f t="shared" si="9"/>
        <v>0</v>
      </c>
      <c r="Z17" s="100">
        <f t="shared" si="9"/>
        <v>0</v>
      </c>
      <c r="AA17" s="100">
        <f t="shared" si="9"/>
        <v>0</v>
      </c>
      <c r="AB17" s="134">
        <f t="shared" si="9"/>
        <v>0</v>
      </c>
    </row>
    <row r="18" spans="1:29" ht="75" x14ac:dyDescent="0.3">
      <c r="B18" s="110"/>
      <c r="C18" s="36" t="s">
        <v>108</v>
      </c>
      <c r="D18" s="135" t="s">
        <v>370</v>
      </c>
      <c r="E18" s="37" t="s">
        <v>18</v>
      </c>
      <c r="F18" s="37" t="s">
        <v>22</v>
      </c>
      <c r="G18" s="84">
        <v>9910000190</v>
      </c>
      <c r="H18" s="37" t="s">
        <v>109</v>
      </c>
      <c r="I18" s="134">
        <f t="shared" si="0"/>
        <v>1989250</v>
      </c>
      <c r="J18" s="134">
        <v>1940672.87</v>
      </c>
      <c r="K18" s="137">
        <f t="shared" si="1"/>
        <v>48577.129999999888</v>
      </c>
      <c r="L18" s="134">
        <v>1606100</v>
      </c>
      <c r="M18" s="134">
        <v>0</v>
      </c>
      <c r="N18" s="134">
        <v>344800</v>
      </c>
      <c r="O18" s="100"/>
      <c r="P18" s="100"/>
      <c r="Q18" s="100"/>
      <c r="R18" s="100"/>
      <c r="S18" s="100"/>
      <c r="T18" s="100"/>
      <c r="U18" s="100"/>
      <c r="V18" s="100">
        <v>38350</v>
      </c>
      <c r="W18" s="100">
        <v>0</v>
      </c>
      <c r="X18" s="100">
        <v>0</v>
      </c>
      <c r="Y18" s="134">
        <v>0</v>
      </c>
      <c r="Z18" s="100">
        <v>0</v>
      </c>
      <c r="AA18" s="100">
        <v>0</v>
      </c>
      <c r="AB18" s="134">
        <v>0</v>
      </c>
      <c r="AC18" s="139"/>
    </row>
    <row r="19" spans="1:29" ht="56.25" x14ac:dyDescent="0.3">
      <c r="B19" s="110"/>
      <c r="C19" s="36" t="s">
        <v>336</v>
      </c>
      <c r="D19" s="135" t="s">
        <v>370</v>
      </c>
      <c r="E19" s="37" t="s">
        <v>18</v>
      </c>
      <c r="F19" s="37" t="s">
        <v>22</v>
      </c>
      <c r="G19" s="84">
        <v>9920000000</v>
      </c>
      <c r="H19" s="37"/>
      <c r="I19" s="134">
        <f t="shared" si="0"/>
        <v>3955158.38</v>
      </c>
      <c r="J19" s="134">
        <f>J20</f>
        <v>3950550.01</v>
      </c>
      <c r="K19" s="137">
        <f t="shared" si="1"/>
        <v>4608.3700000001118</v>
      </c>
      <c r="L19" s="134">
        <f t="shared" ref="L19:AB19" si="10">L20</f>
        <v>3703300</v>
      </c>
      <c r="M19" s="134">
        <f t="shared" si="10"/>
        <v>0</v>
      </c>
      <c r="N19" s="134">
        <f t="shared" si="10"/>
        <v>-127400</v>
      </c>
      <c r="O19" s="100">
        <f t="shared" si="10"/>
        <v>0</v>
      </c>
      <c r="P19" s="100">
        <f t="shared" si="10"/>
        <v>0</v>
      </c>
      <c r="Q19" s="100">
        <f t="shared" si="10"/>
        <v>0</v>
      </c>
      <c r="R19" s="100">
        <f t="shared" si="10"/>
        <v>0</v>
      </c>
      <c r="S19" s="100">
        <f t="shared" si="10"/>
        <v>0</v>
      </c>
      <c r="T19" s="100">
        <f t="shared" si="10"/>
        <v>0</v>
      </c>
      <c r="U19" s="100">
        <f t="shared" si="10"/>
        <v>0</v>
      </c>
      <c r="V19" s="100">
        <f t="shared" si="10"/>
        <v>358184</v>
      </c>
      <c r="W19" s="100">
        <f t="shared" si="10"/>
        <v>-4079</v>
      </c>
      <c r="X19" s="100">
        <f t="shared" si="10"/>
        <v>0</v>
      </c>
      <c r="Y19" s="134">
        <f t="shared" si="10"/>
        <v>0</v>
      </c>
      <c r="Z19" s="100">
        <f t="shared" si="10"/>
        <v>25153.38</v>
      </c>
      <c r="AA19" s="100">
        <f t="shared" si="10"/>
        <v>0</v>
      </c>
      <c r="AB19" s="134">
        <f t="shared" si="10"/>
        <v>0</v>
      </c>
    </row>
    <row r="20" spans="1:29" ht="37.5" x14ac:dyDescent="0.3">
      <c r="B20" s="110"/>
      <c r="C20" s="36" t="s">
        <v>107</v>
      </c>
      <c r="D20" s="135" t="s">
        <v>370</v>
      </c>
      <c r="E20" s="37" t="s">
        <v>371</v>
      </c>
      <c r="F20" s="37" t="s">
        <v>22</v>
      </c>
      <c r="G20" s="84">
        <v>9920000190</v>
      </c>
      <c r="H20" s="37"/>
      <c r="I20" s="134">
        <f t="shared" si="0"/>
        <v>3955158.38</v>
      </c>
      <c r="J20" s="134">
        <f>J21+J22+J23</f>
        <v>3950550.01</v>
      </c>
      <c r="K20" s="137">
        <f t="shared" si="1"/>
        <v>4608.3700000001118</v>
      </c>
      <c r="L20" s="134">
        <f t="shared" ref="L20:AB20" si="11">L21+L22+L23</f>
        <v>3703300</v>
      </c>
      <c r="M20" s="134">
        <f t="shared" si="11"/>
        <v>0</v>
      </c>
      <c r="N20" s="134">
        <f t="shared" si="11"/>
        <v>-127400</v>
      </c>
      <c r="O20" s="100">
        <f t="shared" si="11"/>
        <v>0</v>
      </c>
      <c r="P20" s="100">
        <f t="shared" si="11"/>
        <v>0</v>
      </c>
      <c r="Q20" s="100">
        <f t="shared" si="11"/>
        <v>0</v>
      </c>
      <c r="R20" s="100">
        <f t="shared" si="11"/>
        <v>0</v>
      </c>
      <c r="S20" s="100">
        <f t="shared" si="11"/>
        <v>0</v>
      </c>
      <c r="T20" s="100">
        <f t="shared" si="11"/>
        <v>0</v>
      </c>
      <c r="U20" s="100">
        <f t="shared" si="11"/>
        <v>0</v>
      </c>
      <c r="V20" s="100">
        <f t="shared" si="11"/>
        <v>358184</v>
      </c>
      <c r="W20" s="100">
        <f t="shared" si="11"/>
        <v>-4079</v>
      </c>
      <c r="X20" s="100">
        <f t="shared" si="11"/>
        <v>0</v>
      </c>
      <c r="Y20" s="134">
        <f t="shared" si="11"/>
        <v>0</v>
      </c>
      <c r="Z20" s="100">
        <f t="shared" si="11"/>
        <v>25153.38</v>
      </c>
      <c r="AA20" s="100">
        <f t="shared" si="11"/>
        <v>0</v>
      </c>
      <c r="AB20" s="134">
        <f t="shared" si="11"/>
        <v>0</v>
      </c>
    </row>
    <row r="21" spans="1:29" ht="75" x14ac:dyDescent="0.3">
      <c r="B21" s="110"/>
      <c r="C21" s="36" t="s">
        <v>108</v>
      </c>
      <c r="D21" s="135">
        <v>901</v>
      </c>
      <c r="E21" s="37" t="s">
        <v>18</v>
      </c>
      <c r="F21" s="37" t="s">
        <v>22</v>
      </c>
      <c r="G21" s="84">
        <v>9920000190</v>
      </c>
      <c r="H21" s="37" t="s">
        <v>109</v>
      </c>
      <c r="I21" s="134">
        <f t="shared" si="0"/>
        <v>3951537.38</v>
      </c>
      <c r="J21" s="134">
        <v>3946929.01</v>
      </c>
      <c r="K21" s="137">
        <f t="shared" si="1"/>
        <v>4608.3700000001118</v>
      </c>
      <c r="L21" s="134">
        <v>2913000</v>
      </c>
      <c r="M21" s="134">
        <v>0</v>
      </c>
      <c r="N21" s="134">
        <v>655200</v>
      </c>
      <c r="O21" s="100"/>
      <c r="P21" s="100"/>
      <c r="Q21" s="100"/>
      <c r="R21" s="100"/>
      <c r="S21" s="100"/>
      <c r="T21" s="100"/>
      <c r="U21" s="100"/>
      <c r="V21" s="100">
        <v>358184</v>
      </c>
      <c r="W21" s="100">
        <v>0</v>
      </c>
      <c r="X21" s="100">
        <v>0</v>
      </c>
      <c r="Y21" s="134">
        <v>0</v>
      </c>
      <c r="Z21" s="100">
        <v>25153.38</v>
      </c>
      <c r="AA21" s="100">
        <v>0</v>
      </c>
      <c r="AB21" s="134">
        <v>0</v>
      </c>
    </row>
    <row r="22" spans="1:29" ht="37.5" hidden="1" x14ac:dyDescent="0.3">
      <c r="B22" s="110"/>
      <c r="C22" s="36" t="s">
        <v>111</v>
      </c>
      <c r="D22" s="135" t="s">
        <v>370</v>
      </c>
      <c r="E22" s="37" t="s">
        <v>18</v>
      </c>
      <c r="F22" s="37" t="s">
        <v>22</v>
      </c>
      <c r="G22" s="84">
        <v>9920000190</v>
      </c>
      <c r="H22" s="37" t="s">
        <v>112</v>
      </c>
      <c r="I22" s="134">
        <f t="shared" si="0"/>
        <v>0</v>
      </c>
      <c r="J22" s="134">
        <v>0</v>
      </c>
      <c r="K22" s="137">
        <f t="shared" si="1"/>
        <v>0</v>
      </c>
      <c r="L22" s="134">
        <v>782600</v>
      </c>
      <c r="M22" s="134">
        <v>0</v>
      </c>
      <c r="N22" s="134">
        <v>-782600</v>
      </c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34"/>
      <c r="Z22" s="100"/>
      <c r="AA22" s="100"/>
      <c r="AB22" s="134">
        <v>0</v>
      </c>
    </row>
    <row r="23" spans="1:29" x14ac:dyDescent="0.3">
      <c r="B23" s="110"/>
      <c r="C23" s="36" t="s">
        <v>116</v>
      </c>
      <c r="D23" s="135" t="s">
        <v>370</v>
      </c>
      <c r="E23" s="37" t="s">
        <v>18</v>
      </c>
      <c r="F23" s="37" t="s">
        <v>22</v>
      </c>
      <c r="G23" s="84">
        <v>9920000190</v>
      </c>
      <c r="H23" s="37" t="s">
        <v>117</v>
      </c>
      <c r="I23" s="134">
        <f t="shared" si="0"/>
        <v>3621</v>
      </c>
      <c r="J23" s="134">
        <v>3621</v>
      </c>
      <c r="K23" s="137">
        <f t="shared" si="1"/>
        <v>0</v>
      </c>
      <c r="L23" s="134">
        <v>7700</v>
      </c>
      <c r="M23" s="134">
        <v>0</v>
      </c>
      <c r="N23" s="134">
        <v>0</v>
      </c>
      <c r="O23" s="100">
        <v>0</v>
      </c>
      <c r="P23" s="100">
        <v>0</v>
      </c>
      <c r="Q23" s="100">
        <v>0</v>
      </c>
      <c r="R23" s="100">
        <v>0</v>
      </c>
      <c r="S23" s="100">
        <v>0</v>
      </c>
      <c r="T23" s="100">
        <v>0</v>
      </c>
      <c r="U23" s="100">
        <v>0</v>
      </c>
      <c r="V23" s="100">
        <v>0</v>
      </c>
      <c r="W23" s="100">
        <v>-4079</v>
      </c>
      <c r="X23" s="100"/>
      <c r="Y23" s="134"/>
      <c r="Z23" s="100"/>
      <c r="AA23" s="100"/>
      <c r="AB23" s="134">
        <v>0</v>
      </c>
    </row>
    <row r="24" spans="1:29" x14ac:dyDescent="0.3">
      <c r="B24" s="110"/>
      <c r="C24" s="36" t="s">
        <v>33</v>
      </c>
      <c r="D24" s="135" t="s">
        <v>370</v>
      </c>
      <c r="E24" s="37" t="s">
        <v>18</v>
      </c>
      <c r="F24" s="37" t="s">
        <v>34</v>
      </c>
      <c r="G24" s="84"/>
      <c r="H24" s="37"/>
      <c r="I24" s="134">
        <f t="shared" si="0"/>
        <v>986679</v>
      </c>
      <c r="J24" s="134">
        <f>J25</f>
        <v>986678.93</v>
      </c>
      <c r="K24" s="137">
        <f t="shared" si="1"/>
        <v>6.9999999948777258E-2</v>
      </c>
      <c r="L24" s="134"/>
      <c r="M24" s="134"/>
      <c r="N24" s="134"/>
      <c r="O24" s="100">
        <f t="shared" ref="O24:AA26" si="12">O25</f>
        <v>782600</v>
      </c>
      <c r="P24" s="100">
        <f t="shared" si="12"/>
        <v>0</v>
      </c>
      <c r="Q24" s="100">
        <f t="shared" si="12"/>
        <v>0</v>
      </c>
      <c r="R24" s="100">
        <f t="shared" si="12"/>
        <v>0</v>
      </c>
      <c r="S24" s="100">
        <f t="shared" si="12"/>
        <v>0</v>
      </c>
      <c r="T24" s="100">
        <f t="shared" si="12"/>
        <v>0</v>
      </c>
      <c r="U24" s="100">
        <f t="shared" si="12"/>
        <v>200000</v>
      </c>
      <c r="V24" s="100">
        <f t="shared" si="12"/>
        <v>0</v>
      </c>
      <c r="W24" s="100">
        <f t="shared" si="12"/>
        <v>4079</v>
      </c>
      <c r="X24" s="100">
        <f t="shared" si="12"/>
        <v>0</v>
      </c>
      <c r="Y24" s="134">
        <f t="shared" si="12"/>
        <v>0</v>
      </c>
      <c r="Z24" s="100">
        <f t="shared" si="12"/>
        <v>0</v>
      </c>
      <c r="AA24" s="100">
        <f t="shared" si="12"/>
        <v>0</v>
      </c>
      <c r="AB24" s="134"/>
    </row>
    <row r="25" spans="1:29" ht="37.5" x14ac:dyDescent="0.3">
      <c r="B25" s="110"/>
      <c r="C25" s="36" t="s">
        <v>195</v>
      </c>
      <c r="D25" s="135" t="s">
        <v>370</v>
      </c>
      <c r="E25" s="37" t="s">
        <v>18</v>
      </c>
      <c r="F25" s="37" t="s">
        <v>34</v>
      </c>
      <c r="G25" s="84">
        <v>5600000000</v>
      </c>
      <c r="H25" s="37"/>
      <c r="I25" s="134">
        <f t="shared" si="0"/>
        <v>986679</v>
      </c>
      <c r="J25" s="134">
        <f>J26</f>
        <v>986678.93</v>
      </c>
      <c r="K25" s="137">
        <f t="shared" si="1"/>
        <v>6.9999999948777258E-2</v>
      </c>
      <c r="L25" s="134"/>
      <c r="M25" s="134"/>
      <c r="N25" s="134"/>
      <c r="O25" s="100">
        <f t="shared" si="12"/>
        <v>782600</v>
      </c>
      <c r="P25" s="100">
        <f t="shared" si="12"/>
        <v>0</v>
      </c>
      <c r="Q25" s="100">
        <f t="shared" si="12"/>
        <v>0</v>
      </c>
      <c r="R25" s="100">
        <f t="shared" si="12"/>
        <v>0</v>
      </c>
      <c r="S25" s="100">
        <f t="shared" si="12"/>
        <v>0</v>
      </c>
      <c r="T25" s="100">
        <f t="shared" si="12"/>
        <v>0</v>
      </c>
      <c r="U25" s="100">
        <f t="shared" si="12"/>
        <v>200000</v>
      </c>
      <c r="V25" s="100">
        <f t="shared" si="12"/>
        <v>0</v>
      </c>
      <c r="W25" s="100">
        <f t="shared" si="12"/>
        <v>4079</v>
      </c>
      <c r="X25" s="100">
        <f t="shared" si="12"/>
        <v>0</v>
      </c>
      <c r="Y25" s="134">
        <f t="shared" si="12"/>
        <v>0</v>
      </c>
      <c r="Z25" s="100">
        <f t="shared" si="12"/>
        <v>0</v>
      </c>
      <c r="AA25" s="100">
        <f t="shared" si="12"/>
        <v>0</v>
      </c>
      <c r="AB25" s="134"/>
    </row>
    <row r="26" spans="1:29" ht="37.5" x14ac:dyDescent="0.3">
      <c r="B26" s="110"/>
      <c r="C26" s="36" t="s">
        <v>195</v>
      </c>
      <c r="D26" s="135" t="s">
        <v>370</v>
      </c>
      <c r="E26" s="37" t="s">
        <v>18</v>
      </c>
      <c r="F26" s="37" t="s">
        <v>34</v>
      </c>
      <c r="G26" s="84">
        <v>5600010030</v>
      </c>
      <c r="H26" s="37"/>
      <c r="I26" s="134">
        <f t="shared" si="0"/>
        <v>986679</v>
      </c>
      <c r="J26" s="134">
        <f>J27</f>
        <v>986678.93</v>
      </c>
      <c r="K26" s="137">
        <f t="shared" si="1"/>
        <v>6.9999999948777258E-2</v>
      </c>
      <c r="L26" s="134"/>
      <c r="M26" s="134"/>
      <c r="N26" s="134"/>
      <c r="O26" s="100">
        <f t="shared" si="12"/>
        <v>782600</v>
      </c>
      <c r="P26" s="100">
        <f t="shared" si="12"/>
        <v>0</v>
      </c>
      <c r="Q26" s="100">
        <f t="shared" si="12"/>
        <v>0</v>
      </c>
      <c r="R26" s="100">
        <f t="shared" si="12"/>
        <v>0</v>
      </c>
      <c r="S26" s="100">
        <f t="shared" si="12"/>
        <v>0</v>
      </c>
      <c r="T26" s="100">
        <f t="shared" si="12"/>
        <v>0</v>
      </c>
      <c r="U26" s="100">
        <f t="shared" si="12"/>
        <v>200000</v>
      </c>
      <c r="V26" s="100">
        <f t="shared" si="12"/>
        <v>0</v>
      </c>
      <c r="W26" s="100">
        <f t="shared" si="12"/>
        <v>4079</v>
      </c>
      <c r="X26" s="100">
        <f t="shared" si="12"/>
        <v>0</v>
      </c>
      <c r="Y26" s="134">
        <f t="shared" si="12"/>
        <v>0</v>
      </c>
      <c r="Z26" s="100">
        <f t="shared" si="12"/>
        <v>0</v>
      </c>
      <c r="AA26" s="100">
        <f t="shared" si="12"/>
        <v>0</v>
      </c>
      <c r="AB26" s="134"/>
    </row>
    <row r="27" spans="1:29" ht="37.5" x14ac:dyDescent="0.3">
      <c r="B27" s="110"/>
      <c r="C27" s="36" t="s">
        <v>111</v>
      </c>
      <c r="D27" s="135" t="s">
        <v>370</v>
      </c>
      <c r="E27" s="37" t="s">
        <v>18</v>
      </c>
      <c r="F27" s="37" t="s">
        <v>34</v>
      </c>
      <c r="G27" s="84">
        <v>5600010030</v>
      </c>
      <c r="H27" s="37" t="s">
        <v>112</v>
      </c>
      <c r="I27" s="134">
        <f t="shared" si="0"/>
        <v>986679</v>
      </c>
      <c r="J27" s="134">
        <v>986678.93</v>
      </c>
      <c r="K27" s="137">
        <f t="shared" si="1"/>
        <v>6.9999999948777258E-2</v>
      </c>
      <c r="L27" s="134"/>
      <c r="M27" s="134"/>
      <c r="N27" s="134"/>
      <c r="O27" s="100">
        <v>782600</v>
      </c>
      <c r="P27" s="100"/>
      <c r="Q27" s="100"/>
      <c r="R27" s="100"/>
      <c r="S27" s="100"/>
      <c r="T27" s="100"/>
      <c r="U27" s="100">
        <v>200000</v>
      </c>
      <c r="V27" s="100">
        <v>0</v>
      </c>
      <c r="W27" s="100">
        <v>4079</v>
      </c>
      <c r="X27" s="100">
        <v>0</v>
      </c>
      <c r="Y27" s="134">
        <v>0</v>
      </c>
      <c r="Z27" s="100">
        <v>0</v>
      </c>
      <c r="AA27" s="100">
        <v>0</v>
      </c>
      <c r="AB27" s="134"/>
    </row>
    <row r="28" spans="1:29" s="106" customFormat="1" ht="37.5" x14ac:dyDescent="0.3">
      <c r="A28" s="107"/>
      <c r="B28" s="110" t="s">
        <v>36</v>
      </c>
      <c r="C28" s="38" t="s">
        <v>372</v>
      </c>
      <c r="D28" s="140" t="s">
        <v>373</v>
      </c>
      <c r="E28" s="39"/>
      <c r="F28" s="39"/>
      <c r="G28" s="141"/>
      <c r="H28" s="39"/>
      <c r="I28" s="115">
        <f t="shared" si="0"/>
        <v>616135140.45999992</v>
      </c>
      <c r="J28" s="115">
        <f>J29+J110+J163+J188+J245+J279+J273+J308+J322</f>
        <v>552035464.75999999</v>
      </c>
      <c r="K28" s="115">
        <f t="shared" si="1"/>
        <v>64099675.699999928</v>
      </c>
      <c r="L28" s="115">
        <f t="shared" ref="L28:R28" si="13">L29+L110+L163+L188+L245+L279+L273+L316</f>
        <v>610708700</v>
      </c>
      <c r="M28" s="115">
        <f t="shared" si="13"/>
        <v>11281700</v>
      </c>
      <c r="N28" s="115">
        <f t="shared" si="13"/>
        <v>65825549</v>
      </c>
      <c r="O28" s="100">
        <f t="shared" si="13"/>
        <v>-91271562.460000008</v>
      </c>
      <c r="P28" s="100">
        <f t="shared" si="13"/>
        <v>8992808</v>
      </c>
      <c r="Q28" s="100">
        <f t="shared" si="13"/>
        <v>2754528</v>
      </c>
      <c r="R28" s="100">
        <f t="shared" si="13"/>
        <v>16343000</v>
      </c>
      <c r="S28" s="100">
        <f>S29+S110+S163+S188+S245+S279+S273+S316+S322</f>
        <v>992300</v>
      </c>
      <c r="T28" s="100">
        <f t="shared" ref="T28:AA28" si="14">T29+T110+T163+T188+T245+T279+T273+T316+T322+T308</f>
        <v>16077694</v>
      </c>
      <c r="U28" s="100">
        <f t="shared" si="14"/>
        <v>15000</v>
      </c>
      <c r="V28" s="100">
        <f t="shared" si="14"/>
        <v>25429882</v>
      </c>
      <c r="W28" s="100">
        <f t="shared" si="14"/>
        <v>-1965959.3399999999</v>
      </c>
      <c r="X28" s="100">
        <f t="shared" si="14"/>
        <v>-12768300.000000002</v>
      </c>
      <c r="Y28" s="134">
        <f t="shared" si="14"/>
        <v>-36448645.359999999</v>
      </c>
      <c r="Z28" s="100">
        <f t="shared" si="14"/>
        <v>168446.61999999997</v>
      </c>
      <c r="AA28" s="100">
        <f t="shared" si="14"/>
        <v>0</v>
      </c>
      <c r="AB28" s="115">
        <f>AB29+AB110+AB163+AB188+AB245+AB279+AB273</f>
        <v>0</v>
      </c>
    </row>
    <row r="29" spans="1:29" x14ac:dyDescent="0.3">
      <c r="B29" s="110"/>
      <c r="C29" s="36" t="s">
        <v>17</v>
      </c>
      <c r="D29" s="135" t="s">
        <v>373</v>
      </c>
      <c r="E29" s="37" t="s">
        <v>18</v>
      </c>
      <c r="F29" s="37" t="s">
        <v>91</v>
      </c>
      <c r="G29" s="84"/>
      <c r="H29" s="37"/>
      <c r="I29" s="134">
        <f t="shared" si="0"/>
        <v>195344462.03</v>
      </c>
      <c r="J29" s="134">
        <f>J30+J35+J62+J67+J54</f>
        <v>171657406.91000003</v>
      </c>
      <c r="K29" s="137">
        <f t="shared" si="1"/>
        <v>23687055.119999975</v>
      </c>
      <c r="L29" s="134">
        <f t="shared" ref="L29:AB29" si="15">L30+L35+L62+L67+L54</f>
        <v>171636400</v>
      </c>
      <c r="M29" s="134">
        <f t="shared" si="15"/>
        <v>-682609</v>
      </c>
      <c r="N29" s="134">
        <f t="shared" si="15"/>
        <v>30549745</v>
      </c>
      <c r="O29" s="100">
        <f t="shared" si="15"/>
        <v>-37383769</v>
      </c>
      <c r="P29" s="100">
        <f t="shared" si="15"/>
        <v>-6863756.1399999997</v>
      </c>
      <c r="Q29" s="100">
        <f t="shared" si="15"/>
        <v>2264470</v>
      </c>
      <c r="R29" s="100">
        <f t="shared" si="15"/>
        <v>601586</v>
      </c>
      <c r="S29" s="100">
        <f t="shared" si="15"/>
        <v>781000</v>
      </c>
      <c r="T29" s="100">
        <f t="shared" si="15"/>
        <v>3334085</v>
      </c>
      <c r="U29" s="100">
        <f t="shared" si="15"/>
        <v>0</v>
      </c>
      <c r="V29" s="100">
        <f t="shared" si="15"/>
        <v>10908901</v>
      </c>
      <c r="W29" s="100">
        <f t="shared" si="15"/>
        <v>6154728</v>
      </c>
      <c r="X29" s="100">
        <f t="shared" si="15"/>
        <v>12189257.17</v>
      </c>
      <c r="Y29" s="134">
        <f t="shared" si="15"/>
        <v>804647.29</v>
      </c>
      <c r="Z29" s="100">
        <f t="shared" si="15"/>
        <v>1049776.71</v>
      </c>
      <c r="AA29" s="100">
        <f t="shared" si="15"/>
        <v>0</v>
      </c>
      <c r="AB29" s="134">
        <f t="shared" si="15"/>
        <v>0</v>
      </c>
    </row>
    <row r="30" spans="1:29" ht="37.5" x14ac:dyDescent="0.3">
      <c r="B30" s="110"/>
      <c r="C30" s="36" t="s">
        <v>19</v>
      </c>
      <c r="D30" s="135" t="s">
        <v>373</v>
      </c>
      <c r="E30" s="37" t="s">
        <v>18</v>
      </c>
      <c r="F30" s="37" t="s">
        <v>20</v>
      </c>
      <c r="G30" s="84"/>
      <c r="H30" s="37"/>
      <c r="I30" s="134">
        <f t="shared" si="0"/>
        <v>2297500</v>
      </c>
      <c r="J30" s="134">
        <f>J31</f>
        <v>2289669.35</v>
      </c>
      <c r="K30" s="137">
        <f t="shared" si="1"/>
        <v>7830.6499999999069</v>
      </c>
      <c r="L30" s="134">
        <f t="shared" ref="L30:U33" si="16">L31</f>
        <v>1732200</v>
      </c>
      <c r="M30" s="134">
        <f t="shared" si="16"/>
        <v>0</v>
      </c>
      <c r="N30" s="134">
        <f t="shared" si="16"/>
        <v>441800</v>
      </c>
      <c r="O30" s="100">
        <f t="shared" si="16"/>
        <v>0</v>
      </c>
      <c r="P30" s="100">
        <f t="shared" si="16"/>
        <v>0</v>
      </c>
      <c r="Q30" s="100">
        <f t="shared" si="16"/>
        <v>0</v>
      </c>
      <c r="R30" s="100">
        <f t="shared" si="16"/>
        <v>0</v>
      </c>
      <c r="S30" s="100">
        <f t="shared" si="16"/>
        <v>0</v>
      </c>
      <c r="T30" s="100">
        <f t="shared" si="16"/>
        <v>0</v>
      </c>
      <c r="U30" s="100">
        <f t="shared" si="16"/>
        <v>0</v>
      </c>
      <c r="V30" s="100">
        <f t="shared" ref="V30:AE33" si="17">V31</f>
        <v>41600</v>
      </c>
      <c r="W30" s="100">
        <f t="shared" si="17"/>
        <v>0</v>
      </c>
      <c r="X30" s="100">
        <f t="shared" si="17"/>
        <v>0</v>
      </c>
      <c r="Y30" s="134">
        <f t="shared" si="17"/>
        <v>81900</v>
      </c>
      <c r="Z30" s="100">
        <f t="shared" si="17"/>
        <v>0</v>
      </c>
      <c r="AA30" s="100">
        <f t="shared" si="17"/>
        <v>0</v>
      </c>
      <c r="AB30" s="134">
        <f t="shared" si="17"/>
        <v>0</v>
      </c>
    </row>
    <row r="31" spans="1:29" ht="37.5" x14ac:dyDescent="0.3">
      <c r="B31" s="110"/>
      <c r="C31" s="36" t="s">
        <v>104</v>
      </c>
      <c r="D31" s="135" t="s">
        <v>373</v>
      </c>
      <c r="E31" s="37" t="s">
        <v>18</v>
      </c>
      <c r="F31" s="37" t="s">
        <v>20</v>
      </c>
      <c r="G31" s="84">
        <v>5000000000</v>
      </c>
      <c r="H31" s="37"/>
      <c r="I31" s="134">
        <f t="shared" si="0"/>
        <v>2297500</v>
      </c>
      <c r="J31" s="134">
        <f>J32</f>
        <v>2289669.35</v>
      </c>
      <c r="K31" s="137">
        <f t="shared" si="1"/>
        <v>7830.6499999999069</v>
      </c>
      <c r="L31" s="134">
        <f t="shared" si="16"/>
        <v>1732200</v>
      </c>
      <c r="M31" s="134">
        <f t="shared" si="16"/>
        <v>0</v>
      </c>
      <c r="N31" s="134">
        <f t="shared" si="16"/>
        <v>441800</v>
      </c>
      <c r="O31" s="100">
        <f t="shared" si="16"/>
        <v>0</v>
      </c>
      <c r="P31" s="100">
        <f t="shared" si="16"/>
        <v>0</v>
      </c>
      <c r="Q31" s="100">
        <f t="shared" si="16"/>
        <v>0</v>
      </c>
      <c r="R31" s="100">
        <f t="shared" si="16"/>
        <v>0</v>
      </c>
      <c r="S31" s="100">
        <f t="shared" si="16"/>
        <v>0</v>
      </c>
      <c r="T31" s="100">
        <f t="shared" si="16"/>
        <v>0</v>
      </c>
      <c r="U31" s="100">
        <f t="shared" si="16"/>
        <v>0</v>
      </c>
      <c r="V31" s="100">
        <f t="shared" si="17"/>
        <v>41600</v>
      </c>
      <c r="W31" s="100">
        <f t="shared" si="17"/>
        <v>0</v>
      </c>
      <c r="X31" s="100">
        <f t="shared" si="17"/>
        <v>0</v>
      </c>
      <c r="Y31" s="134">
        <f t="shared" si="17"/>
        <v>81900</v>
      </c>
      <c r="Z31" s="100">
        <f t="shared" si="17"/>
        <v>0</v>
      </c>
      <c r="AA31" s="100">
        <f t="shared" si="17"/>
        <v>0</v>
      </c>
      <c r="AB31" s="134">
        <f t="shared" si="17"/>
        <v>0</v>
      </c>
    </row>
    <row r="32" spans="1:29" ht="37.5" x14ac:dyDescent="0.3">
      <c r="B32" s="110"/>
      <c r="C32" s="36" t="s">
        <v>106</v>
      </c>
      <c r="D32" s="135" t="s">
        <v>373</v>
      </c>
      <c r="E32" s="37" t="s">
        <v>18</v>
      </c>
      <c r="F32" s="37" t="s">
        <v>20</v>
      </c>
      <c r="G32" s="84">
        <v>5010000000</v>
      </c>
      <c r="H32" s="37"/>
      <c r="I32" s="134">
        <f t="shared" si="0"/>
        <v>2297500</v>
      </c>
      <c r="J32" s="134">
        <f>J33</f>
        <v>2289669.35</v>
      </c>
      <c r="K32" s="137">
        <f t="shared" si="1"/>
        <v>7830.6499999999069</v>
      </c>
      <c r="L32" s="134">
        <f t="shared" si="16"/>
        <v>1732200</v>
      </c>
      <c r="M32" s="134">
        <f t="shared" si="16"/>
        <v>0</v>
      </c>
      <c r="N32" s="134">
        <f t="shared" si="16"/>
        <v>441800</v>
      </c>
      <c r="O32" s="100">
        <f t="shared" si="16"/>
        <v>0</v>
      </c>
      <c r="P32" s="100">
        <f t="shared" si="16"/>
        <v>0</v>
      </c>
      <c r="Q32" s="100">
        <f t="shared" si="16"/>
        <v>0</v>
      </c>
      <c r="R32" s="100">
        <f t="shared" si="16"/>
        <v>0</v>
      </c>
      <c r="S32" s="100">
        <f t="shared" si="16"/>
        <v>0</v>
      </c>
      <c r="T32" s="100">
        <f t="shared" si="16"/>
        <v>0</v>
      </c>
      <c r="U32" s="100">
        <f t="shared" si="16"/>
        <v>0</v>
      </c>
      <c r="V32" s="100">
        <f t="shared" si="17"/>
        <v>41600</v>
      </c>
      <c r="W32" s="100">
        <f t="shared" si="17"/>
        <v>0</v>
      </c>
      <c r="X32" s="100">
        <f t="shared" si="17"/>
        <v>0</v>
      </c>
      <c r="Y32" s="134">
        <f t="shared" si="17"/>
        <v>81900</v>
      </c>
      <c r="Z32" s="100">
        <f t="shared" si="17"/>
        <v>0</v>
      </c>
      <c r="AA32" s="100">
        <f t="shared" si="17"/>
        <v>0</v>
      </c>
      <c r="AB32" s="134">
        <f t="shared" si="17"/>
        <v>0</v>
      </c>
    </row>
    <row r="33" spans="2:28" ht="37.5" x14ac:dyDescent="0.3">
      <c r="B33" s="110"/>
      <c r="C33" s="78" t="s">
        <v>107</v>
      </c>
      <c r="D33" s="135" t="s">
        <v>373</v>
      </c>
      <c r="E33" s="37" t="s">
        <v>18</v>
      </c>
      <c r="F33" s="37" t="s">
        <v>20</v>
      </c>
      <c r="G33" s="84">
        <v>5010000190</v>
      </c>
      <c r="H33" s="37"/>
      <c r="I33" s="134">
        <f t="shared" si="0"/>
        <v>2297500</v>
      </c>
      <c r="J33" s="134">
        <f>J34</f>
        <v>2289669.35</v>
      </c>
      <c r="K33" s="137">
        <f t="shared" si="1"/>
        <v>7830.6499999999069</v>
      </c>
      <c r="L33" s="134">
        <f t="shared" si="16"/>
        <v>1732200</v>
      </c>
      <c r="M33" s="134">
        <f t="shared" si="16"/>
        <v>0</v>
      </c>
      <c r="N33" s="134">
        <f t="shared" si="16"/>
        <v>441800</v>
      </c>
      <c r="O33" s="100">
        <f t="shared" si="16"/>
        <v>0</v>
      </c>
      <c r="P33" s="100">
        <f t="shared" si="16"/>
        <v>0</v>
      </c>
      <c r="Q33" s="100">
        <f t="shared" si="16"/>
        <v>0</v>
      </c>
      <c r="R33" s="100">
        <f t="shared" si="16"/>
        <v>0</v>
      </c>
      <c r="S33" s="100">
        <f t="shared" si="16"/>
        <v>0</v>
      </c>
      <c r="T33" s="100">
        <f t="shared" si="16"/>
        <v>0</v>
      </c>
      <c r="U33" s="100">
        <f t="shared" si="16"/>
        <v>0</v>
      </c>
      <c r="V33" s="100">
        <f t="shared" si="17"/>
        <v>41600</v>
      </c>
      <c r="W33" s="100">
        <f t="shared" si="17"/>
        <v>0</v>
      </c>
      <c r="X33" s="100">
        <f t="shared" si="17"/>
        <v>0</v>
      </c>
      <c r="Y33" s="134">
        <f t="shared" si="17"/>
        <v>81900</v>
      </c>
      <c r="Z33" s="100">
        <f t="shared" si="17"/>
        <v>0</v>
      </c>
      <c r="AA33" s="100">
        <f t="shared" si="17"/>
        <v>0</v>
      </c>
      <c r="AB33" s="134">
        <f t="shared" si="17"/>
        <v>0</v>
      </c>
    </row>
    <row r="34" spans="2:28" ht="75" x14ac:dyDescent="0.3">
      <c r="B34" s="110"/>
      <c r="C34" s="36" t="s">
        <v>108</v>
      </c>
      <c r="D34" s="135" t="s">
        <v>373</v>
      </c>
      <c r="E34" s="37" t="s">
        <v>18</v>
      </c>
      <c r="F34" s="37" t="s">
        <v>20</v>
      </c>
      <c r="G34" s="84">
        <v>5010000190</v>
      </c>
      <c r="H34" s="37" t="s">
        <v>109</v>
      </c>
      <c r="I34" s="134">
        <f t="shared" si="0"/>
        <v>2297500</v>
      </c>
      <c r="J34" s="134">
        <v>2289669.35</v>
      </c>
      <c r="K34" s="137">
        <f t="shared" si="1"/>
        <v>7830.6499999999069</v>
      </c>
      <c r="L34" s="134">
        <v>1732200</v>
      </c>
      <c r="M34" s="134">
        <v>0</v>
      </c>
      <c r="N34" s="134">
        <v>441800</v>
      </c>
      <c r="O34" s="100"/>
      <c r="P34" s="100"/>
      <c r="Q34" s="100"/>
      <c r="R34" s="100"/>
      <c r="S34" s="100"/>
      <c r="T34" s="100"/>
      <c r="U34" s="100"/>
      <c r="V34" s="100">
        <v>41600</v>
      </c>
      <c r="W34" s="100">
        <v>0</v>
      </c>
      <c r="X34" s="100">
        <v>0</v>
      </c>
      <c r="Y34" s="134">
        <v>81900</v>
      </c>
      <c r="Z34" s="100"/>
      <c r="AA34" s="100"/>
      <c r="AB34" s="134">
        <v>0</v>
      </c>
    </row>
    <row r="35" spans="2:28" ht="56.25" x14ac:dyDescent="0.3">
      <c r="B35" s="110"/>
      <c r="C35" s="36" t="s">
        <v>374</v>
      </c>
      <c r="D35" s="135" t="s">
        <v>373</v>
      </c>
      <c r="E35" s="37" t="s">
        <v>18</v>
      </c>
      <c r="F35" s="37" t="s">
        <v>25</v>
      </c>
      <c r="G35" s="84"/>
      <c r="H35" s="37"/>
      <c r="I35" s="134">
        <f t="shared" si="0"/>
        <v>81898989</v>
      </c>
      <c r="J35" s="134">
        <f>J36</f>
        <v>81611067.390000001</v>
      </c>
      <c r="K35" s="137">
        <f t="shared" si="1"/>
        <v>287921.6099999994</v>
      </c>
      <c r="L35" s="134">
        <f t="shared" ref="L35:U36" si="18">L36</f>
        <v>67347900</v>
      </c>
      <c r="M35" s="134">
        <f t="shared" si="18"/>
        <v>0</v>
      </c>
      <c r="N35" s="134">
        <f t="shared" si="18"/>
        <v>12526392</v>
      </c>
      <c r="O35" s="100">
        <f t="shared" si="18"/>
        <v>0</v>
      </c>
      <c r="P35" s="100">
        <f t="shared" si="18"/>
        <v>501600</v>
      </c>
      <c r="Q35" s="100">
        <f t="shared" si="18"/>
        <v>0</v>
      </c>
      <c r="R35" s="100">
        <f t="shared" si="18"/>
        <v>0</v>
      </c>
      <c r="S35" s="100">
        <f t="shared" si="18"/>
        <v>0</v>
      </c>
      <c r="T35" s="100">
        <f t="shared" si="18"/>
        <v>0</v>
      </c>
      <c r="U35" s="100">
        <f t="shared" si="18"/>
        <v>0</v>
      </c>
      <c r="V35" s="100">
        <f t="shared" ref="V35:AE36" si="19">V36</f>
        <v>1585100</v>
      </c>
      <c r="W35" s="100">
        <f t="shared" si="19"/>
        <v>-62003</v>
      </c>
      <c r="X35" s="100">
        <f t="shared" si="19"/>
        <v>0</v>
      </c>
      <c r="Y35" s="134">
        <f t="shared" si="19"/>
        <v>0</v>
      </c>
      <c r="Z35" s="100">
        <f t="shared" si="19"/>
        <v>0</v>
      </c>
      <c r="AA35" s="100">
        <f t="shared" si="19"/>
        <v>0</v>
      </c>
      <c r="AB35" s="134">
        <f t="shared" si="19"/>
        <v>0</v>
      </c>
    </row>
    <row r="36" spans="2:28" ht="37.5" x14ac:dyDescent="0.3">
      <c r="B36" s="110"/>
      <c r="C36" s="36" t="s">
        <v>104</v>
      </c>
      <c r="D36" s="135" t="s">
        <v>373</v>
      </c>
      <c r="E36" s="37" t="s">
        <v>18</v>
      </c>
      <c r="F36" s="37" t="s">
        <v>25</v>
      </c>
      <c r="G36" s="84">
        <v>5000000000</v>
      </c>
      <c r="H36" s="37"/>
      <c r="I36" s="134">
        <f t="shared" si="0"/>
        <v>81898989</v>
      </c>
      <c r="J36" s="134">
        <f>J37</f>
        <v>81611067.390000001</v>
      </c>
      <c r="K36" s="137">
        <f t="shared" si="1"/>
        <v>287921.6099999994</v>
      </c>
      <c r="L36" s="134">
        <f t="shared" si="18"/>
        <v>67347900</v>
      </c>
      <c r="M36" s="134">
        <f t="shared" si="18"/>
        <v>0</v>
      </c>
      <c r="N36" s="134">
        <f t="shared" si="18"/>
        <v>12526392</v>
      </c>
      <c r="O36" s="100">
        <f t="shared" si="18"/>
        <v>0</v>
      </c>
      <c r="P36" s="100">
        <f t="shared" si="18"/>
        <v>501600</v>
      </c>
      <c r="Q36" s="100">
        <f t="shared" si="18"/>
        <v>0</v>
      </c>
      <c r="R36" s="100">
        <f t="shared" si="18"/>
        <v>0</v>
      </c>
      <c r="S36" s="100">
        <f t="shared" si="18"/>
        <v>0</v>
      </c>
      <c r="T36" s="100">
        <f t="shared" si="18"/>
        <v>0</v>
      </c>
      <c r="U36" s="100">
        <f t="shared" si="18"/>
        <v>0</v>
      </c>
      <c r="V36" s="100">
        <f t="shared" si="19"/>
        <v>1585100</v>
      </c>
      <c r="W36" s="100">
        <f t="shared" si="19"/>
        <v>-62003</v>
      </c>
      <c r="X36" s="100">
        <f t="shared" si="19"/>
        <v>0</v>
      </c>
      <c r="Y36" s="134">
        <f t="shared" si="19"/>
        <v>0</v>
      </c>
      <c r="Z36" s="100">
        <f t="shared" si="19"/>
        <v>0</v>
      </c>
      <c r="AA36" s="100">
        <f t="shared" si="19"/>
        <v>0</v>
      </c>
      <c r="AB36" s="134">
        <f t="shared" si="19"/>
        <v>0</v>
      </c>
    </row>
    <row r="37" spans="2:28" ht="37.5" x14ac:dyDescent="0.3">
      <c r="B37" s="110"/>
      <c r="C37" s="36" t="s">
        <v>115</v>
      </c>
      <c r="D37" s="135" t="s">
        <v>373</v>
      </c>
      <c r="E37" s="37" t="s">
        <v>18</v>
      </c>
      <c r="F37" s="37" t="s">
        <v>25</v>
      </c>
      <c r="G37" s="84">
        <v>5020000000</v>
      </c>
      <c r="H37" s="37"/>
      <c r="I37" s="134">
        <f t="shared" si="0"/>
        <v>81898989</v>
      </c>
      <c r="J37" s="134">
        <f>J38+J45++J42+J51</f>
        <v>81611067.390000001</v>
      </c>
      <c r="K37" s="137">
        <f t="shared" si="1"/>
        <v>287921.6099999994</v>
      </c>
      <c r="L37" s="134">
        <f>L38+L45++L42</f>
        <v>67347900</v>
      </c>
      <c r="M37" s="134">
        <f>M38+M45++M42</f>
        <v>0</v>
      </c>
      <c r="N37" s="134">
        <f>N38+N45+N42+N48</f>
        <v>12526392</v>
      </c>
      <c r="O37" s="100">
        <f t="shared" ref="O37:AA37" si="20">O38+O45+O42+O48+O51</f>
        <v>0</v>
      </c>
      <c r="P37" s="100">
        <f t="shared" si="20"/>
        <v>501600</v>
      </c>
      <c r="Q37" s="100">
        <f t="shared" si="20"/>
        <v>0</v>
      </c>
      <c r="R37" s="100">
        <f t="shared" si="20"/>
        <v>0</v>
      </c>
      <c r="S37" s="100">
        <f t="shared" si="20"/>
        <v>0</v>
      </c>
      <c r="T37" s="100">
        <f t="shared" si="20"/>
        <v>0</v>
      </c>
      <c r="U37" s="100">
        <f t="shared" si="20"/>
        <v>0</v>
      </c>
      <c r="V37" s="100">
        <f t="shared" si="20"/>
        <v>1585100</v>
      </c>
      <c r="W37" s="100">
        <f t="shared" si="20"/>
        <v>-62003</v>
      </c>
      <c r="X37" s="100">
        <f t="shared" si="20"/>
        <v>0</v>
      </c>
      <c r="Y37" s="134">
        <f t="shared" si="20"/>
        <v>0</v>
      </c>
      <c r="Z37" s="100">
        <f t="shared" si="20"/>
        <v>0</v>
      </c>
      <c r="AA37" s="100">
        <f t="shared" si="20"/>
        <v>0</v>
      </c>
      <c r="AB37" s="134">
        <f>AB38+AB45++AB42</f>
        <v>0</v>
      </c>
    </row>
    <row r="38" spans="2:28" ht="37.5" x14ac:dyDescent="0.3">
      <c r="B38" s="110"/>
      <c r="C38" s="78" t="s">
        <v>107</v>
      </c>
      <c r="D38" s="135" t="s">
        <v>373</v>
      </c>
      <c r="E38" s="37" t="s">
        <v>18</v>
      </c>
      <c r="F38" s="37" t="s">
        <v>25</v>
      </c>
      <c r="G38" s="84">
        <v>5020000190</v>
      </c>
      <c r="H38" s="37"/>
      <c r="I38" s="134">
        <f t="shared" si="0"/>
        <v>77251989</v>
      </c>
      <c r="J38" s="134">
        <f>J39+J40+J41</f>
        <v>76964130.730000004</v>
      </c>
      <c r="K38" s="137">
        <f t="shared" si="1"/>
        <v>287858.26999999583</v>
      </c>
      <c r="L38" s="134">
        <f t="shared" ref="L38:AB38" si="21">L39+L40+L41</f>
        <v>63217500</v>
      </c>
      <c r="M38" s="134">
        <f t="shared" si="21"/>
        <v>0</v>
      </c>
      <c r="N38" s="134">
        <f t="shared" si="21"/>
        <v>12526392</v>
      </c>
      <c r="O38" s="100">
        <f t="shared" si="21"/>
        <v>0</v>
      </c>
      <c r="P38" s="100">
        <f t="shared" si="21"/>
        <v>-15000</v>
      </c>
      <c r="Q38" s="100">
        <f t="shared" si="21"/>
        <v>0</v>
      </c>
      <c r="R38" s="100">
        <f t="shared" si="21"/>
        <v>0</v>
      </c>
      <c r="S38" s="100">
        <f t="shared" si="21"/>
        <v>0</v>
      </c>
      <c r="T38" s="100">
        <f t="shared" si="21"/>
        <v>0</v>
      </c>
      <c r="U38" s="100">
        <f t="shared" si="21"/>
        <v>0</v>
      </c>
      <c r="V38" s="100">
        <f t="shared" si="21"/>
        <v>1585100</v>
      </c>
      <c r="W38" s="100">
        <f t="shared" si="21"/>
        <v>-62003</v>
      </c>
      <c r="X38" s="100">
        <f t="shared" si="21"/>
        <v>0</v>
      </c>
      <c r="Y38" s="134">
        <f t="shared" si="21"/>
        <v>0</v>
      </c>
      <c r="Z38" s="100">
        <f t="shared" si="21"/>
        <v>0</v>
      </c>
      <c r="AA38" s="100">
        <f t="shared" si="21"/>
        <v>0</v>
      </c>
      <c r="AB38" s="134">
        <f t="shared" si="21"/>
        <v>0</v>
      </c>
    </row>
    <row r="39" spans="2:28" ht="75" x14ac:dyDescent="0.3">
      <c r="B39" s="110"/>
      <c r="C39" s="36" t="s">
        <v>108</v>
      </c>
      <c r="D39" s="135" t="s">
        <v>373</v>
      </c>
      <c r="E39" s="37" t="s">
        <v>18</v>
      </c>
      <c r="F39" s="37" t="s">
        <v>25</v>
      </c>
      <c r="G39" s="84">
        <v>5020000190</v>
      </c>
      <c r="H39" s="37" t="s">
        <v>109</v>
      </c>
      <c r="I39" s="134">
        <f t="shared" si="0"/>
        <v>76133992</v>
      </c>
      <c r="J39" s="134">
        <v>75853610.530000001</v>
      </c>
      <c r="K39" s="137">
        <f t="shared" si="1"/>
        <v>280381.46999999881</v>
      </c>
      <c r="L39" s="134">
        <v>60903000</v>
      </c>
      <c r="M39" s="134">
        <v>0</v>
      </c>
      <c r="N39" s="134">
        <v>13645892</v>
      </c>
      <c r="O39" s="100"/>
      <c r="P39" s="100"/>
      <c r="Q39" s="100"/>
      <c r="R39" s="100"/>
      <c r="S39" s="100"/>
      <c r="T39" s="100"/>
      <c r="U39" s="100"/>
      <c r="V39" s="100">
        <v>1585100</v>
      </c>
      <c r="W39" s="100">
        <v>0</v>
      </c>
      <c r="X39" s="100">
        <v>0</v>
      </c>
      <c r="Y39" s="134">
        <v>0</v>
      </c>
      <c r="Z39" s="100">
        <v>0</v>
      </c>
      <c r="AA39" s="100">
        <v>0</v>
      </c>
      <c r="AB39" s="134">
        <v>0</v>
      </c>
    </row>
    <row r="40" spans="2:28" ht="37.5" x14ac:dyDescent="0.3">
      <c r="B40" s="110"/>
      <c r="C40" s="36" t="s">
        <v>111</v>
      </c>
      <c r="D40" s="135" t="s">
        <v>373</v>
      </c>
      <c r="E40" s="37" t="s">
        <v>18</v>
      </c>
      <c r="F40" s="37" t="s">
        <v>25</v>
      </c>
      <c r="G40" s="84">
        <v>5020000190</v>
      </c>
      <c r="H40" s="37" t="s">
        <v>112</v>
      </c>
      <c r="I40" s="134">
        <f t="shared" si="0"/>
        <v>83803.600000000006</v>
      </c>
      <c r="J40" s="134">
        <v>76329</v>
      </c>
      <c r="K40" s="137">
        <f t="shared" si="1"/>
        <v>7474.6000000000058</v>
      </c>
      <c r="L40" s="134">
        <v>1219500</v>
      </c>
      <c r="M40" s="134">
        <v>0</v>
      </c>
      <c r="N40" s="134">
        <v>-1119500</v>
      </c>
      <c r="O40" s="100"/>
      <c r="P40" s="100">
        <v>-15000</v>
      </c>
      <c r="Q40" s="100"/>
      <c r="R40" s="100"/>
      <c r="S40" s="100"/>
      <c r="T40" s="100"/>
      <c r="U40" s="100"/>
      <c r="V40" s="100"/>
      <c r="W40" s="100"/>
      <c r="X40" s="100"/>
      <c r="Y40" s="134">
        <v>-1196.4000000000001</v>
      </c>
      <c r="Z40" s="100"/>
      <c r="AA40" s="100"/>
      <c r="AB40" s="134">
        <v>0</v>
      </c>
    </row>
    <row r="41" spans="2:28" x14ac:dyDescent="0.3">
      <c r="B41" s="110"/>
      <c r="C41" s="36" t="s">
        <v>116</v>
      </c>
      <c r="D41" s="135" t="s">
        <v>373</v>
      </c>
      <c r="E41" s="37" t="s">
        <v>18</v>
      </c>
      <c r="F41" s="37" t="s">
        <v>25</v>
      </c>
      <c r="G41" s="84">
        <v>5020000190</v>
      </c>
      <c r="H41" s="37" t="s">
        <v>117</v>
      </c>
      <c r="I41" s="134">
        <f t="shared" si="0"/>
        <v>1034193.4</v>
      </c>
      <c r="J41" s="134">
        <v>1034191.2</v>
      </c>
      <c r="K41" s="137">
        <f t="shared" si="1"/>
        <v>2.2000000000698492</v>
      </c>
      <c r="L41" s="134">
        <v>1095000</v>
      </c>
      <c r="M41" s="134">
        <v>0</v>
      </c>
      <c r="N41" s="134">
        <v>0</v>
      </c>
      <c r="O41" s="100">
        <v>0</v>
      </c>
      <c r="P41" s="100">
        <v>0</v>
      </c>
      <c r="Q41" s="100">
        <v>0</v>
      </c>
      <c r="R41" s="100">
        <v>0</v>
      </c>
      <c r="S41" s="100">
        <v>0</v>
      </c>
      <c r="T41" s="100">
        <v>0</v>
      </c>
      <c r="U41" s="100">
        <v>0</v>
      </c>
      <c r="V41" s="100">
        <v>0</v>
      </c>
      <c r="W41" s="100">
        <v>-62003</v>
      </c>
      <c r="X41" s="100">
        <v>0</v>
      </c>
      <c r="Y41" s="134">
        <v>1196.4000000000001</v>
      </c>
      <c r="Z41" s="100"/>
      <c r="AA41" s="100"/>
      <c r="AB41" s="134">
        <v>0</v>
      </c>
    </row>
    <row r="42" spans="2:28" ht="150" x14ac:dyDescent="0.3">
      <c r="B42" s="110"/>
      <c r="C42" s="36" t="s">
        <v>118</v>
      </c>
      <c r="D42" s="135" t="s">
        <v>373</v>
      </c>
      <c r="E42" s="37" t="s">
        <v>18</v>
      </c>
      <c r="F42" s="37" t="s">
        <v>25</v>
      </c>
      <c r="G42" s="84">
        <v>5020060870</v>
      </c>
      <c r="H42" s="37"/>
      <c r="I42" s="134">
        <f t="shared" si="0"/>
        <v>723400</v>
      </c>
      <c r="J42" s="134">
        <f>J43+J44</f>
        <v>723396.58</v>
      </c>
      <c r="K42" s="137">
        <f t="shared" si="1"/>
        <v>3.4200000000419095</v>
      </c>
      <c r="L42" s="134">
        <f t="shared" ref="L42:AB42" si="22">L43+L44</f>
        <v>645200</v>
      </c>
      <c r="M42" s="134">
        <f t="shared" si="22"/>
        <v>0</v>
      </c>
      <c r="N42" s="134">
        <f t="shared" si="22"/>
        <v>0</v>
      </c>
      <c r="O42" s="100">
        <f t="shared" si="22"/>
        <v>0</v>
      </c>
      <c r="P42" s="100">
        <f t="shared" si="22"/>
        <v>78200</v>
      </c>
      <c r="Q42" s="100">
        <f t="shared" si="22"/>
        <v>0</v>
      </c>
      <c r="R42" s="100">
        <f t="shared" si="22"/>
        <v>0</v>
      </c>
      <c r="S42" s="100">
        <f t="shared" si="22"/>
        <v>0</v>
      </c>
      <c r="T42" s="100">
        <f t="shared" si="22"/>
        <v>0</v>
      </c>
      <c r="U42" s="100">
        <f t="shared" si="22"/>
        <v>0</v>
      </c>
      <c r="V42" s="100">
        <f t="shared" si="22"/>
        <v>0</v>
      </c>
      <c r="W42" s="100">
        <f t="shared" si="22"/>
        <v>0</v>
      </c>
      <c r="X42" s="100">
        <f t="shared" si="22"/>
        <v>0</v>
      </c>
      <c r="Y42" s="134">
        <f t="shared" si="22"/>
        <v>0</v>
      </c>
      <c r="Z42" s="100">
        <f t="shared" si="22"/>
        <v>0</v>
      </c>
      <c r="AA42" s="100">
        <f t="shared" si="22"/>
        <v>0</v>
      </c>
      <c r="AB42" s="134">
        <f t="shared" si="22"/>
        <v>0</v>
      </c>
    </row>
    <row r="43" spans="2:28" ht="75" x14ac:dyDescent="0.3">
      <c r="B43" s="110"/>
      <c r="C43" s="36" t="s">
        <v>108</v>
      </c>
      <c r="D43" s="135" t="s">
        <v>373</v>
      </c>
      <c r="E43" s="37" t="s">
        <v>18</v>
      </c>
      <c r="F43" s="37" t="s">
        <v>25</v>
      </c>
      <c r="G43" s="84">
        <v>5020060870</v>
      </c>
      <c r="H43" s="37" t="s">
        <v>109</v>
      </c>
      <c r="I43" s="134">
        <f t="shared" si="0"/>
        <v>683061.54</v>
      </c>
      <c r="J43" s="134">
        <v>683058.12</v>
      </c>
      <c r="K43" s="137">
        <f t="shared" si="1"/>
        <v>3.4200000000419095</v>
      </c>
      <c r="L43" s="134">
        <v>564200</v>
      </c>
      <c r="M43" s="134">
        <v>0</v>
      </c>
      <c r="N43" s="134">
        <v>0</v>
      </c>
      <c r="O43" s="100">
        <v>0</v>
      </c>
      <c r="P43" s="100">
        <v>78200</v>
      </c>
      <c r="Q43" s="100"/>
      <c r="R43" s="100"/>
      <c r="S43" s="100"/>
      <c r="T43" s="100"/>
      <c r="U43" s="100"/>
      <c r="V43" s="100"/>
      <c r="W43" s="100">
        <v>40661.54</v>
      </c>
      <c r="X43" s="100">
        <v>0</v>
      </c>
      <c r="Y43" s="134">
        <v>0</v>
      </c>
      <c r="Z43" s="100">
        <v>0</v>
      </c>
      <c r="AA43" s="100">
        <v>0</v>
      </c>
      <c r="AB43" s="134">
        <v>0</v>
      </c>
    </row>
    <row r="44" spans="2:28" ht="37.5" x14ac:dyDescent="0.3">
      <c r="B44" s="110"/>
      <c r="C44" s="36" t="s">
        <v>111</v>
      </c>
      <c r="D44" s="135" t="s">
        <v>373</v>
      </c>
      <c r="E44" s="37" t="s">
        <v>18</v>
      </c>
      <c r="F44" s="37" t="s">
        <v>25</v>
      </c>
      <c r="G44" s="84">
        <v>5020060870</v>
      </c>
      <c r="H44" s="37" t="s">
        <v>112</v>
      </c>
      <c r="I44" s="134">
        <f t="shared" si="0"/>
        <v>40338.46</v>
      </c>
      <c r="J44" s="134">
        <v>40338.46</v>
      </c>
      <c r="K44" s="137">
        <f t="shared" si="1"/>
        <v>0</v>
      </c>
      <c r="L44" s="134">
        <v>81000</v>
      </c>
      <c r="M44" s="134">
        <v>0</v>
      </c>
      <c r="N44" s="134">
        <v>0</v>
      </c>
      <c r="O44" s="100">
        <v>0</v>
      </c>
      <c r="P44" s="100">
        <v>0</v>
      </c>
      <c r="Q44" s="100">
        <v>0</v>
      </c>
      <c r="R44" s="100">
        <v>0</v>
      </c>
      <c r="S44" s="100">
        <v>0</v>
      </c>
      <c r="T44" s="100">
        <v>0</v>
      </c>
      <c r="U44" s="100">
        <v>0</v>
      </c>
      <c r="V44" s="100">
        <v>0</v>
      </c>
      <c r="W44" s="100">
        <v>-40661.54</v>
      </c>
      <c r="X44" s="100">
        <v>0</v>
      </c>
      <c r="Y44" s="134">
        <v>0</v>
      </c>
      <c r="Z44" s="100">
        <v>0</v>
      </c>
      <c r="AA44" s="100">
        <v>0</v>
      </c>
      <c r="AB44" s="134">
        <v>0</v>
      </c>
    </row>
    <row r="45" spans="2:28" ht="56.25" hidden="1" x14ac:dyDescent="0.3">
      <c r="B45" s="110"/>
      <c r="C45" s="78" t="s">
        <v>120</v>
      </c>
      <c r="D45" s="135" t="s">
        <v>373</v>
      </c>
      <c r="E45" s="37" t="s">
        <v>18</v>
      </c>
      <c r="F45" s="37" t="s">
        <v>25</v>
      </c>
      <c r="G45" s="84">
        <v>5020060890</v>
      </c>
      <c r="H45" s="37"/>
      <c r="I45" s="134">
        <f t="shared" si="0"/>
        <v>0</v>
      </c>
      <c r="J45" s="134">
        <f>J46+J47</f>
        <v>0</v>
      </c>
      <c r="K45" s="137">
        <f t="shared" si="1"/>
        <v>0</v>
      </c>
      <c r="L45" s="134">
        <f t="shared" ref="L45:AB45" si="23">L46+L47</f>
        <v>3485200</v>
      </c>
      <c r="M45" s="134">
        <f t="shared" si="23"/>
        <v>0</v>
      </c>
      <c r="N45" s="134">
        <f t="shared" si="23"/>
        <v>-3485200</v>
      </c>
      <c r="O45" s="100">
        <f t="shared" si="23"/>
        <v>0</v>
      </c>
      <c r="P45" s="100">
        <f t="shared" si="23"/>
        <v>0</v>
      </c>
      <c r="Q45" s="100">
        <f t="shared" si="23"/>
        <v>0</v>
      </c>
      <c r="R45" s="100">
        <f t="shared" si="23"/>
        <v>0</v>
      </c>
      <c r="S45" s="100">
        <f t="shared" si="23"/>
        <v>0</v>
      </c>
      <c r="T45" s="100">
        <f t="shared" si="23"/>
        <v>0</v>
      </c>
      <c r="U45" s="100">
        <f t="shared" si="23"/>
        <v>0</v>
      </c>
      <c r="V45" s="100">
        <f t="shared" si="23"/>
        <v>0</v>
      </c>
      <c r="W45" s="100">
        <f t="shared" si="23"/>
        <v>0</v>
      </c>
      <c r="X45" s="100">
        <f t="shared" si="23"/>
        <v>0</v>
      </c>
      <c r="Y45" s="134">
        <f t="shared" si="23"/>
        <v>0</v>
      </c>
      <c r="Z45" s="100">
        <f t="shared" si="23"/>
        <v>0</v>
      </c>
      <c r="AA45" s="100">
        <f t="shared" si="23"/>
        <v>0</v>
      </c>
      <c r="AB45" s="134">
        <f t="shared" si="23"/>
        <v>0</v>
      </c>
    </row>
    <row r="46" spans="2:28" ht="75" hidden="1" x14ac:dyDescent="0.3">
      <c r="B46" s="110"/>
      <c r="C46" s="36" t="s">
        <v>108</v>
      </c>
      <c r="D46" s="135" t="s">
        <v>373</v>
      </c>
      <c r="E46" s="37" t="s">
        <v>18</v>
      </c>
      <c r="F46" s="37" t="s">
        <v>25</v>
      </c>
      <c r="G46" s="84">
        <v>5020060890</v>
      </c>
      <c r="H46" s="37" t="s">
        <v>109</v>
      </c>
      <c r="I46" s="134">
        <f t="shared" si="0"/>
        <v>0</v>
      </c>
      <c r="J46" s="134">
        <v>0</v>
      </c>
      <c r="K46" s="137">
        <f t="shared" si="1"/>
        <v>0</v>
      </c>
      <c r="L46" s="134">
        <v>3161200</v>
      </c>
      <c r="M46" s="134">
        <v>0</v>
      </c>
      <c r="N46" s="134">
        <v>-3161200</v>
      </c>
      <c r="O46" s="100"/>
      <c r="P46" s="100"/>
      <c r="Q46" s="100"/>
      <c r="R46" s="100"/>
      <c r="S46" s="100"/>
      <c r="T46" s="100"/>
      <c r="U46" s="100"/>
      <c r="V46" s="100"/>
      <c r="W46" s="100"/>
      <c r="X46" s="100"/>
      <c r="Y46" s="134"/>
      <c r="Z46" s="100"/>
      <c r="AA46" s="100"/>
      <c r="AB46" s="134">
        <v>0</v>
      </c>
    </row>
    <row r="47" spans="2:28" ht="37.5" hidden="1" x14ac:dyDescent="0.3">
      <c r="B47" s="110"/>
      <c r="C47" s="36" t="s">
        <v>111</v>
      </c>
      <c r="D47" s="135" t="s">
        <v>373</v>
      </c>
      <c r="E47" s="37" t="s">
        <v>18</v>
      </c>
      <c r="F47" s="37" t="s">
        <v>25</v>
      </c>
      <c r="G47" s="84">
        <v>5020060890</v>
      </c>
      <c r="H47" s="37" t="s">
        <v>112</v>
      </c>
      <c r="I47" s="134">
        <f t="shared" si="0"/>
        <v>0</v>
      </c>
      <c r="J47" s="134">
        <v>0</v>
      </c>
      <c r="K47" s="137">
        <f t="shared" si="1"/>
        <v>0</v>
      </c>
      <c r="L47" s="134">
        <v>324000</v>
      </c>
      <c r="M47" s="134">
        <v>0</v>
      </c>
      <c r="N47" s="134">
        <v>-324000</v>
      </c>
      <c r="O47" s="100"/>
      <c r="P47" s="100"/>
      <c r="Q47" s="100"/>
      <c r="R47" s="100"/>
      <c r="S47" s="100"/>
      <c r="T47" s="100"/>
      <c r="U47" s="100"/>
      <c r="V47" s="100"/>
      <c r="W47" s="100"/>
      <c r="X47" s="100"/>
      <c r="Y47" s="134"/>
      <c r="Z47" s="100"/>
      <c r="AA47" s="100"/>
      <c r="AB47" s="134">
        <v>0</v>
      </c>
    </row>
    <row r="48" spans="2:28" ht="56.25" hidden="1" x14ac:dyDescent="0.3">
      <c r="B48" s="110"/>
      <c r="C48" s="36" t="s">
        <v>122</v>
      </c>
      <c r="D48" s="135" t="s">
        <v>373</v>
      </c>
      <c r="E48" s="37" t="s">
        <v>18</v>
      </c>
      <c r="F48" s="37" t="s">
        <v>25</v>
      </c>
      <c r="G48" s="84">
        <v>5020069000</v>
      </c>
      <c r="H48" s="37"/>
      <c r="I48" s="134">
        <f t="shared" si="0"/>
        <v>0</v>
      </c>
      <c r="J48" s="134"/>
      <c r="K48" s="137">
        <f t="shared" si="1"/>
        <v>0</v>
      </c>
      <c r="L48" s="134"/>
      <c r="M48" s="134"/>
      <c r="N48" s="134">
        <f t="shared" ref="N48:AA48" si="24">N49+N50</f>
        <v>3485200</v>
      </c>
      <c r="O48" s="100">
        <f t="shared" si="24"/>
        <v>-3485200</v>
      </c>
      <c r="P48" s="100">
        <f t="shared" si="24"/>
        <v>0</v>
      </c>
      <c r="Q48" s="100">
        <f t="shared" si="24"/>
        <v>0</v>
      </c>
      <c r="R48" s="100">
        <f t="shared" si="24"/>
        <v>0</v>
      </c>
      <c r="S48" s="100">
        <f t="shared" si="24"/>
        <v>0</v>
      </c>
      <c r="T48" s="100">
        <f t="shared" si="24"/>
        <v>0</v>
      </c>
      <c r="U48" s="100">
        <f t="shared" si="24"/>
        <v>0</v>
      </c>
      <c r="V48" s="100">
        <f t="shared" si="24"/>
        <v>0</v>
      </c>
      <c r="W48" s="100">
        <f t="shared" si="24"/>
        <v>0</v>
      </c>
      <c r="X48" s="100">
        <f t="shared" si="24"/>
        <v>0</v>
      </c>
      <c r="Y48" s="134">
        <f t="shared" si="24"/>
        <v>0</v>
      </c>
      <c r="Z48" s="100">
        <f t="shared" si="24"/>
        <v>0</v>
      </c>
      <c r="AA48" s="100">
        <f t="shared" si="24"/>
        <v>0</v>
      </c>
      <c r="AB48" s="134"/>
    </row>
    <row r="49" spans="2:28" ht="75" hidden="1" x14ac:dyDescent="0.3">
      <c r="B49" s="110"/>
      <c r="C49" s="36" t="s">
        <v>108</v>
      </c>
      <c r="D49" s="135" t="s">
        <v>373</v>
      </c>
      <c r="E49" s="37" t="s">
        <v>18</v>
      </c>
      <c r="F49" s="37" t="s">
        <v>25</v>
      </c>
      <c r="G49" s="84">
        <v>5020069000</v>
      </c>
      <c r="H49" s="37" t="s">
        <v>109</v>
      </c>
      <c r="I49" s="134">
        <f t="shared" si="0"/>
        <v>0</v>
      </c>
      <c r="J49" s="134"/>
      <c r="K49" s="137">
        <f t="shared" si="1"/>
        <v>0</v>
      </c>
      <c r="L49" s="134"/>
      <c r="M49" s="134"/>
      <c r="N49" s="134">
        <v>3161200</v>
      </c>
      <c r="O49" s="100">
        <v>-3161200</v>
      </c>
      <c r="P49" s="100"/>
      <c r="Q49" s="100"/>
      <c r="R49" s="100"/>
      <c r="S49" s="100"/>
      <c r="T49" s="100"/>
      <c r="U49" s="100"/>
      <c r="V49" s="100"/>
      <c r="W49" s="100"/>
      <c r="X49" s="100"/>
      <c r="Y49" s="134"/>
      <c r="Z49" s="100"/>
      <c r="AA49" s="100"/>
      <c r="AB49" s="134"/>
    </row>
    <row r="50" spans="2:28" ht="37.5" hidden="1" x14ac:dyDescent="0.3">
      <c r="B50" s="110"/>
      <c r="C50" s="36" t="s">
        <v>111</v>
      </c>
      <c r="D50" s="135" t="s">
        <v>373</v>
      </c>
      <c r="E50" s="37" t="s">
        <v>18</v>
      </c>
      <c r="F50" s="37" t="s">
        <v>25</v>
      </c>
      <c r="G50" s="84">
        <v>5020069000</v>
      </c>
      <c r="H50" s="37" t="s">
        <v>112</v>
      </c>
      <c r="I50" s="134">
        <f t="shared" si="0"/>
        <v>0</v>
      </c>
      <c r="J50" s="134"/>
      <c r="K50" s="137">
        <f t="shared" si="1"/>
        <v>0</v>
      </c>
      <c r="L50" s="134"/>
      <c r="M50" s="134"/>
      <c r="N50" s="134">
        <v>324000</v>
      </c>
      <c r="O50" s="100">
        <v>-324000</v>
      </c>
      <c r="P50" s="100"/>
      <c r="Q50" s="100"/>
      <c r="R50" s="100"/>
      <c r="S50" s="100"/>
      <c r="T50" s="100"/>
      <c r="U50" s="100"/>
      <c r="V50" s="100"/>
      <c r="W50" s="100"/>
      <c r="X50" s="100"/>
      <c r="Y50" s="134"/>
      <c r="Z50" s="100"/>
      <c r="AA50" s="100"/>
      <c r="AB50" s="134"/>
    </row>
    <row r="51" spans="2:28" ht="56.25" x14ac:dyDescent="0.3">
      <c r="B51" s="110"/>
      <c r="C51" s="36" t="s">
        <v>120</v>
      </c>
      <c r="D51" s="135" t="s">
        <v>373</v>
      </c>
      <c r="E51" s="37" t="s">
        <v>18</v>
      </c>
      <c r="F51" s="37" t="s">
        <v>25</v>
      </c>
      <c r="G51" s="84">
        <v>5020069200</v>
      </c>
      <c r="H51" s="37"/>
      <c r="I51" s="134">
        <f t="shared" si="0"/>
        <v>3923600</v>
      </c>
      <c r="J51" s="134">
        <f>J52+J53</f>
        <v>3923540.08</v>
      </c>
      <c r="K51" s="137">
        <f t="shared" si="1"/>
        <v>59.919999999925494</v>
      </c>
      <c r="L51" s="134"/>
      <c r="M51" s="134"/>
      <c r="N51" s="134"/>
      <c r="O51" s="100">
        <f t="shared" ref="O51:AA51" si="25">O52+O53</f>
        <v>3485200</v>
      </c>
      <c r="P51" s="100">
        <f t="shared" si="25"/>
        <v>438400</v>
      </c>
      <c r="Q51" s="100">
        <f t="shared" si="25"/>
        <v>0</v>
      </c>
      <c r="R51" s="100">
        <f t="shared" si="25"/>
        <v>0</v>
      </c>
      <c r="S51" s="100">
        <f t="shared" si="25"/>
        <v>0</v>
      </c>
      <c r="T51" s="100">
        <f t="shared" si="25"/>
        <v>0</v>
      </c>
      <c r="U51" s="100">
        <f t="shared" si="25"/>
        <v>0</v>
      </c>
      <c r="V51" s="100">
        <f t="shared" si="25"/>
        <v>0</v>
      </c>
      <c r="W51" s="100">
        <f t="shared" si="25"/>
        <v>0</v>
      </c>
      <c r="X51" s="100">
        <f t="shared" si="25"/>
        <v>0</v>
      </c>
      <c r="Y51" s="134">
        <f t="shared" si="25"/>
        <v>0</v>
      </c>
      <c r="Z51" s="100">
        <f t="shared" si="25"/>
        <v>0</v>
      </c>
      <c r="AA51" s="100">
        <f t="shared" si="25"/>
        <v>0</v>
      </c>
      <c r="AB51" s="134"/>
    </row>
    <row r="52" spans="2:28" ht="75" x14ac:dyDescent="0.3">
      <c r="B52" s="110"/>
      <c r="C52" s="36" t="s">
        <v>108</v>
      </c>
      <c r="D52" s="135" t="s">
        <v>373</v>
      </c>
      <c r="E52" s="37" t="s">
        <v>18</v>
      </c>
      <c r="F52" s="37" t="s">
        <v>25</v>
      </c>
      <c r="G52" s="84">
        <v>5020069200</v>
      </c>
      <c r="H52" s="37" t="s">
        <v>109</v>
      </c>
      <c r="I52" s="134">
        <f t="shared" si="0"/>
        <v>3599600</v>
      </c>
      <c r="J52" s="134">
        <v>3599540.08</v>
      </c>
      <c r="K52" s="137">
        <f t="shared" si="1"/>
        <v>59.919999999925494</v>
      </c>
      <c r="L52" s="134"/>
      <c r="M52" s="134"/>
      <c r="N52" s="134"/>
      <c r="O52" s="100">
        <v>3161200</v>
      </c>
      <c r="P52" s="100">
        <v>438400</v>
      </c>
      <c r="Q52" s="100"/>
      <c r="R52" s="100"/>
      <c r="S52" s="100"/>
      <c r="T52" s="100"/>
      <c r="U52" s="100"/>
      <c r="V52" s="100"/>
      <c r="W52" s="100"/>
      <c r="X52" s="100"/>
      <c r="Y52" s="134"/>
      <c r="Z52" s="100"/>
      <c r="AA52" s="100"/>
      <c r="AB52" s="134"/>
    </row>
    <row r="53" spans="2:28" ht="37.5" x14ac:dyDescent="0.3">
      <c r="B53" s="110"/>
      <c r="C53" s="36" t="s">
        <v>111</v>
      </c>
      <c r="D53" s="135" t="s">
        <v>373</v>
      </c>
      <c r="E53" s="37" t="s">
        <v>18</v>
      </c>
      <c r="F53" s="37" t="s">
        <v>25</v>
      </c>
      <c r="G53" s="84">
        <v>5020069200</v>
      </c>
      <c r="H53" s="37" t="s">
        <v>112</v>
      </c>
      <c r="I53" s="134">
        <f t="shared" si="0"/>
        <v>324000</v>
      </c>
      <c r="J53" s="134">
        <v>324000</v>
      </c>
      <c r="K53" s="137">
        <f t="shared" si="1"/>
        <v>0</v>
      </c>
      <c r="L53" s="134"/>
      <c r="M53" s="134"/>
      <c r="N53" s="134"/>
      <c r="O53" s="100">
        <v>324000</v>
      </c>
      <c r="P53" s="100"/>
      <c r="Q53" s="100"/>
      <c r="R53" s="100"/>
      <c r="S53" s="100"/>
      <c r="T53" s="100"/>
      <c r="U53" s="100"/>
      <c r="V53" s="100"/>
      <c r="W53" s="100"/>
      <c r="X53" s="100"/>
      <c r="Y53" s="134"/>
      <c r="Z53" s="100"/>
      <c r="AA53" s="100"/>
      <c r="AB53" s="134"/>
    </row>
    <row r="54" spans="2:28" x14ac:dyDescent="0.3">
      <c r="B54" s="110"/>
      <c r="C54" s="36" t="s">
        <v>26</v>
      </c>
      <c r="D54" s="135" t="s">
        <v>373</v>
      </c>
      <c r="E54" s="37" t="s">
        <v>18</v>
      </c>
      <c r="F54" s="37" t="s">
        <v>27</v>
      </c>
      <c r="G54" s="84"/>
      <c r="H54" s="37"/>
      <c r="I54" s="134">
        <f t="shared" si="0"/>
        <v>140000</v>
      </c>
      <c r="J54" s="134">
        <f>J55+J59</f>
        <v>138300</v>
      </c>
      <c r="K54" s="137">
        <f t="shared" si="1"/>
        <v>1700</v>
      </c>
      <c r="L54" s="134">
        <f t="shared" ref="L54:AB54" si="26">L55+L59</f>
        <v>105000</v>
      </c>
      <c r="M54" s="134">
        <f t="shared" si="26"/>
        <v>35000</v>
      </c>
      <c r="N54" s="134">
        <f t="shared" si="26"/>
        <v>0</v>
      </c>
      <c r="O54" s="100">
        <f t="shared" si="26"/>
        <v>0</v>
      </c>
      <c r="P54" s="100">
        <f t="shared" si="26"/>
        <v>0</v>
      </c>
      <c r="Q54" s="100">
        <f t="shared" si="26"/>
        <v>0</v>
      </c>
      <c r="R54" s="100">
        <f t="shared" si="26"/>
        <v>0</v>
      </c>
      <c r="S54" s="100">
        <f t="shared" si="26"/>
        <v>0</v>
      </c>
      <c r="T54" s="100">
        <f t="shared" si="26"/>
        <v>0</v>
      </c>
      <c r="U54" s="100">
        <f t="shared" si="26"/>
        <v>0</v>
      </c>
      <c r="V54" s="100">
        <f t="shared" si="26"/>
        <v>0</v>
      </c>
      <c r="W54" s="100">
        <f t="shared" si="26"/>
        <v>0</v>
      </c>
      <c r="X54" s="100">
        <f t="shared" si="26"/>
        <v>0</v>
      </c>
      <c r="Y54" s="134">
        <f t="shared" si="26"/>
        <v>0</v>
      </c>
      <c r="Z54" s="100">
        <f t="shared" si="26"/>
        <v>0</v>
      </c>
      <c r="AA54" s="100">
        <f t="shared" si="26"/>
        <v>0</v>
      </c>
      <c r="AB54" s="134">
        <f t="shared" si="26"/>
        <v>0</v>
      </c>
    </row>
    <row r="55" spans="2:28" ht="37.5" hidden="1" x14ac:dyDescent="0.3">
      <c r="B55" s="110"/>
      <c r="C55" s="36" t="s">
        <v>104</v>
      </c>
      <c r="D55" s="135" t="s">
        <v>373</v>
      </c>
      <c r="E55" s="37" t="s">
        <v>18</v>
      </c>
      <c r="F55" s="37" t="s">
        <v>27</v>
      </c>
      <c r="G55" s="84">
        <v>5000000000</v>
      </c>
      <c r="H55" s="37"/>
      <c r="I55" s="134">
        <f t="shared" si="0"/>
        <v>0</v>
      </c>
      <c r="J55" s="134">
        <f>J56</f>
        <v>0</v>
      </c>
      <c r="K55" s="137">
        <f t="shared" si="1"/>
        <v>0</v>
      </c>
      <c r="L55" s="134">
        <f t="shared" ref="L55:U57" si="27">L56</f>
        <v>0</v>
      </c>
      <c r="M55" s="134">
        <f t="shared" si="27"/>
        <v>0</v>
      </c>
      <c r="N55" s="134">
        <f t="shared" si="27"/>
        <v>0</v>
      </c>
      <c r="O55" s="100">
        <f t="shared" si="27"/>
        <v>0</v>
      </c>
      <c r="P55" s="100">
        <f t="shared" si="27"/>
        <v>0</v>
      </c>
      <c r="Q55" s="100">
        <f t="shared" si="27"/>
        <v>0</v>
      </c>
      <c r="R55" s="100">
        <f t="shared" si="27"/>
        <v>0</v>
      </c>
      <c r="S55" s="100">
        <f t="shared" si="27"/>
        <v>0</v>
      </c>
      <c r="T55" s="100">
        <f t="shared" si="27"/>
        <v>0</v>
      </c>
      <c r="U55" s="100">
        <f t="shared" si="27"/>
        <v>0</v>
      </c>
      <c r="V55" s="100">
        <f t="shared" ref="V55:AE57" si="28">V56</f>
        <v>0</v>
      </c>
      <c r="W55" s="100">
        <f t="shared" si="28"/>
        <v>0</v>
      </c>
      <c r="X55" s="100">
        <f t="shared" si="28"/>
        <v>0</v>
      </c>
      <c r="Y55" s="134">
        <f t="shared" si="28"/>
        <v>0</v>
      </c>
      <c r="Z55" s="100">
        <f t="shared" si="28"/>
        <v>0</v>
      </c>
      <c r="AA55" s="100">
        <f t="shared" si="28"/>
        <v>0</v>
      </c>
      <c r="AB55" s="134">
        <f t="shared" si="28"/>
        <v>0</v>
      </c>
    </row>
    <row r="56" spans="2:28" ht="37.5" hidden="1" x14ac:dyDescent="0.3">
      <c r="B56" s="110"/>
      <c r="C56" s="36" t="s">
        <v>106</v>
      </c>
      <c r="D56" s="135" t="s">
        <v>373</v>
      </c>
      <c r="E56" s="37" t="s">
        <v>18</v>
      </c>
      <c r="F56" s="37" t="s">
        <v>27</v>
      </c>
      <c r="G56" s="84">
        <v>5010000000</v>
      </c>
      <c r="H56" s="37"/>
      <c r="I56" s="134">
        <f t="shared" si="0"/>
        <v>0</v>
      </c>
      <c r="J56" s="134">
        <f>J57</f>
        <v>0</v>
      </c>
      <c r="K56" s="137">
        <f t="shared" si="1"/>
        <v>0</v>
      </c>
      <c r="L56" s="134">
        <f t="shared" si="27"/>
        <v>0</v>
      </c>
      <c r="M56" s="134">
        <f t="shared" si="27"/>
        <v>0</v>
      </c>
      <c r="N56" s="134">
        <f t="shared" si="27"/>
        <v>0</v>
      </c>
      <c r="O56" s="100">
        <f t="shared" si="27"/>
        <v>0</v>
      </c>
      <c r="P56" s="100">
        <f t="shared" si="27"/>
        <v>0</v>
      </c>
      <c r="Q56" s="100">
        <f t="shared" si="27"/>
        <v>0</v>
      </c>
      <c r="R56" s="100">
        <f t="shared" si="27"/>
        <v>0</v>
      </c>
      <c r="S56" s="100">
        <f t="shared" si="27"/>
        <v>0</v>
      </c>
      <c r="T56" s="100">
        <f t="shared" si="27"/>
        <v>0</v>
      </c>
      <c r="U56" s="100">
        <f t="shared" si="27"/>
        <v>0</v>
      </c>
      <c r="V56" s="100">
        <f t="shared" si="28"/>
        <v>0</v>
      </c>
      <c r="W56" s="100">
        <f t="shared" si="28"/>
        <v>0</v>
      </c>
      <c r="X56" s="100">
        <f t="shared" si="28"/>
        <v>0</v>
      </c>
      <c r="Y56" s="134">
        <f t="shared" si="28"/>
        <v>0</v>
      </c>
      <c r="Z56" s="100">
        <f t="shared" si="28"/>
        <v>0</v>
      </c>
      <c r="AA56" s="100">
        <f t="shared" si="28"/>
        <v>0</v>
      </c>
      <c r="AB56" s="134">
        <f t="shared" si="28"/>
        <v>0</v>
      </c>
    </row>
    <row r="57" spans="2:28" ht="56.25" hidden="1" x14ac:dyDescent="0.3">
      <c r="B57" s="110"/>
      <c r="C57" s="36" t="s">
        <v>110</v>
      </c>
      <c r="D57" s="135" t="s">
        <v>373</v>
      </c>
      <c r="E57" s="37" t="s">
        <v>18</v>
      </c>
      <c r="F57" s="37" t="s">
        <v>27</v>
      </c>
      <c r="G57" s="84">
        <v>5010051200</v>
      </c>
      <c r="H57" s="37"/>
      <c r="I57" s="134">
        <f t="shared" si="0"/>
        <v>0</v>
      </c>
      <c r="J57" s="134">
        <f>J58</f>
        <v>0</v>
      </c>
      <c r="K57" s="137">
        <f t="shared" si="1"/>
        <v>0</v>
      </c>
      <c r="L57" s="134">
        <f t="shared" si="27"/>
        <v>0</v>
      </c>
      <c r="M57" s="134">
        <f t="shared" si="27"/>
        <v>0</v>
      </c>
      <c r="N57" s="134">
        <f t="shared" si="27"/>
        <v>0</v>
      </c>
      <c r="O57" s="100">
        <f t="shared" si="27"/>
        <v>0</v>
      </c>
      <c r="P57" s="100">
        <f t="shared" si="27"/>
        <v>0</v>
      </c>
      <c r="Q57" s="100">
        <f t="shared" si="27"/>
        <v>0</v>
      </c>
      <c r="R57" s="100">
        <f t="shared" si="27"/>
        <v>0</v>
      </c>
      <c r="S57" s="100">
        <f t="shared" si="27"/>
        <v>0</v>
      </c>
      <c r="T57" s="100">
        <f t="shared" si="27"/>
        <v>0</v>
      </c>
      <c r="U57" s="100">
        <f t="shared" si="27"/>
        <v>0</v>
      </c>
      <c r="V57" s="100">
        <f t="shared" si="28"/>
        <v>0</v>
      </c>
      <c r="W57" s="100">
        <f t="shared" si="28"/>
        <v>0</v>
      </c>
      <c r="X57" s="100">
        <f t="shared" si="28"/>
        <v>0</v>
      </c>
      <c r="Y57" s="134">
        <f t="shared" si="28"/>
        <v>0</v>
      </c>
      <c r="Z57" s="100">
        <f t="shared" si="28"/>
        <v>0</v>
      </c>
      <c r="AA57" s="100">
        <f t="shared" si="28"/>
        <v>0</v>
      </c>
      <c r="AB57" s="134">
        <f t="shared" si="28"/>
        <v>0</v>
      </c>
    </row>
    <row r="58" spans="2:28" ht="37.5" hidden="1" x14ac:dyDescent="0.3">
      <c r="B58" s="110"/>
      <c r="C58" s="36" t="s">
        <v>111</v>
      </c>
      <c r="D58" s="135" t="s">
        <v>373</v>
      </c>
      <c r="E58" s="37" t="s">
        <v>18</v>
      </c>
      <c r="F58" s="37" t="s">
        <v>27</v>
      </c>
      <c r="G58" s="84">
        <v>5010051200</v>
      </c>
      <c r="H58" s="37" t="s">
        <v>112</v>
      </c>
      <c r="I58" s="134">
        <f t="shared" si="0"/>
        <v>0</v>
      </c>
      <c r="J58" s="134">
        <v>0</v>
      </c>
      <c r="K58" s="137">
        <f t="shared" si="1"/>
        <v>0</v>
      </c>
      <c r="L58" s="134">
        <v>0</v>
      </c>
      <c r="M58" s="134">
        <v>0</v>
      </c>
      <c r="N58" s="134">
        <v>0</v>
      </c>
      <c r="O58" s="100">
        <v>0</v>
      </c>
      <c r="P58" s="100">
        <v>0</v>
      </c>
      <c r="Q58" s="100">
        <v>0</v>
      </c>
      <c r="R58" s="100">
        <v>0</v>
      </c>
      <c r="S58" s="100">
        <v>0</v>
      </c>
      <c r="T58" s="100">
        <v>0</v>
      </c>
      <c r="U58" s="100">
        <v>0</v>
      </c>
      <c r="V58" s="100">
        <v>0</v>
      </c>
      <c r="W58" s="100">
        <v>0</v>
      </c>
      <c r="X58" s="100">
        <v>0</v>
      </c>
      <c r="Y58" s="134">
        <v>0</v>
      </c>
      <c r="Z58" s="100">
        <v>0</v>
      </c>
      <c r="AA58" s="100">
        <v>0</v>
      </c>
      <c r="AB58" s="134">
        <v>0</v>
      </c>
    </row>
    <row r="59" spans="2:28" ht="37.5" x14ac:dyDescent="0.3">
      <c r="B59" s="110"/>
      <c r="C59" s="36" t="s">
        <v>323</v>
      </c>
      <c r="D59" s="135" t="s">
        <v>373</v>
      </c>
      <c r="E59" s="37" t="s">
        <v>18</v>
      </c>
      <c r="F59" s="37" t="s">
        <v>27</v>
      </c>
      <c r="G59" s="84">
        <v>9900000000</v>
      </c>
      <c r="H59" s="37"/>
      <c r="I59" s="134">
        <f t="shared" si="0"/>
        <v>140000</v>
      </c>
      <c r="J59" s="134">
        <f>J60</f>
        <v>138300</v>
      </c>
      <c r="K59" s="137">
        <f t="shared" si="1"/>
        <v>1700</v>
      </c>
      <c r="L59" s="134">
        <f t="shared" ref="L59:U60" si="29">L60</f>
        <v>105000</v>
      </c>
      <c r="M59" s="134">
        <f t="shared" si="29"/>
        <v>35000</v>
      </c>
      <c r="N59" s="134">
        <f t="shared" si="29"/>
        <v>0</v>
      </c>
      <c r="O59" s="100">
        <f t="shared" si="29"/>
        <v>0</v>
      </c>
      <c r="P59" s="100">
        <f t="shared" si="29"/>
        <v>0</v>
      </c>
      <c r="Q59" s="100">
        <f t="shared" si="29"/>
        <v>0</v>
      </c>
      <c r="R59" s="100">
        <f t="shared" si="29"/>
        <v>0</v>
      </c>
      <c r="S59" s="100">
        <f t="shared" si="29"/>
        <v>0</v>
      </c>
      <c r="T59" s="100">
        <f t="shared" si="29"/>
        <v>0</v>
      </c>
      <c r="U59" s="100">
        <f t="shared" si="29"/>
        <v>0</v>
      </c>
      <c r="V59" s="100">
        <f t="shared" ref="V59:AE60" si="30">V60</f>
        <v>0</v>
      </c>
      <c r="W59" s="100">
        <f t="shared" si="30"/>
        <v>0</v>
      </c>
      <c r="X59" s="100">
        <f t="shared" si="30"/>
        <v>0</v>
      </c>
      <c r="Y59" s="134">
        <f t="shared" si="30"/>
        <v>0</v>
      </c>
      <c r="Z59" s="100">
        <f t="shared" si="30"/>
        <v>0</v>
      </c>
      <c r="AA59" s="100">
        <f t="shared" si="30"/>
        <v>0</v>
      </c>
      <c r="AB59" s="134">
        <f t="shared" si="30"/>
        <v>0</v>
      </c>
    </row>
    <row r="60" spans="2:28" ht="56.25" x14ac:dyDescent="0.3">
      <c r="B60" s="110"/>
      <c r="C60" s="36" t="s">
        <v>330</v>
      </c>
      <c r="D60" s="135" t="s">
        <v>373</v>
      </c>
      <c r="E60" s="37" t="s">
        <v>18</v>
      </c>
      <c r="F60" s="37" t="s">
        <v>27</v>
      </c>
      <c r="G60" s="84">
        <v>9900051200</v>
      </c>
      <c r="H60" s="37"/>
      <c r="I60" s="134">
        <f t="shared" si="0"/>
        <v>140000</v>
      </c>
      <c r="J60" s="134">
        <f>J61</f>
        <v>138300</v>
      </c>
      <c r="K60" s="137">
        <f t="shared" si="1"/>
        <v>1700</v>
      </c>
      <c r="L60" s="134">
        <f t="shared" si="29"/>
        <v>105000</v>
      </c>
      <c r="M60" s="134">
        <f t="shared" si="29"/>
        <v>35000</v>
      </c>
      <c r="N60" s="134">
        <f t="shared" si="29"/>
        <v>0</v>
      </c>
      <c r="O60" s="100">
        <f t="shared" si="29"/>
        <v>0</v>
      </c>
      <c r="P60" s="100">
        <f t="shared" si="29"/>
        <v>0</v>
      </c>
      <c r="Q60" s="100">
        <f t="shared" si="29"/>
        <v>0</v>
      </c>
      <c r="R60" s="100">
        <f t="shared" si="29"/>
        <v>0</v>
      </c>
      <c r="S60" s="100">
        <f t="shared" si="29"/>
        <v>0</v>
      </c>
      <c r="T60" s="100">
        <f t="shared" si="29"/>
        <v>0</v>
      </c>
      <c r="U60" s="100">
        <f t="shared" si="29"/>
        <v>0</v>
      </c>
      <c r="V60" s="100">
        <f t="shared" si="30"/>
        <v>0</v>
      </c>
      <c r="W60" s="100">
        <f t="shared" si="30"/>
        <v>0</v>
      </c>
      <c r="X60" s="100">
        <f t="shared" si="30"/>
        <v>0</v>
      </c>
      <c r="Y60" s="134">
        <f t="shared" si="30"/>
        <v>0</v>
      </c>
      <c r="Z60" s="100">
        <f t="shared" si="30"/>
        <v>0</v>
      </c>
      <c r="AA60" s="100">
        <f t="shared" si="30"/>
        <v>0</v>
      </c>
      <c r="AB60" s="134">
        <f t="shared" si="30"/>
        <v>0</v>
      </c>
    </row>
    <row r="61" spans="2:28" ht="37.5" x14ac:dyDescent="0.3">
      <c r="B61" s="110"/>
      <c r="C61" s="36" t="s">
        <v>111</v>
      </c>
      <c r="D61" s="135" t="s">
        <v>373</v>
      </c>
      <c r="E61" s="37" t="s">
        <v>18</v>
      </c>
      <c r="F61" s="37" t="s">
        <v>27</v>
      </c>
      <c r="G61" s="84">
        <v>9900051200</v>
      </c>
      <c r="H61" s="37" t="s">
        <v>112</v>
      </c>
      <c r="I61" s="134">
        <f t="shared" si="0"/>
        <v>140000</v>
      </c>
      <c r="J61" s="134">
        <v>138300</v>
      </c>
      <c r="K61" s="137">
        <f t="shared" si="1"/>
        <v>1700</v>
      </c>
      <c r="L61" s="134">
        <v>105000</v>
      </c>
      <c r="M61" s="134">
        <v>35000</v>
      </c>
      <c r="N61" s="134">
        <v>0</v>
      </c>
      <c r="O61" s="100">
        <v>0</v>
      </c>
      <c r="P61" s="100">
        <v>0</v>
      </c>
      <c r="Q61" s="100">
        <v>0</v>
      </c>
      <c r="R61" s="100">
        <v>0</v>
      </c>
      <c r="S61" s="100">
        <v>0</v>
      </c>
      <c r="T61" s="100">
        <v>0</v>
      </c>
      <c r="U61" s="100">
        <v>0</v>
      </c>
      <c r="V61" s="100">
        <v>0</v>
      </c>
      <c r="W61" s="100">
        <v>0</v>
      </c>
      <c r="X61" s="100">
        <v>0</v>
      </c>
      <c r="Y61" s="134">
        <v>0</v>
      </c>
      <c r="Z61" s="100">
        <v>0</v>
      </c>
      <c r="AA61" s="100">
        <v>0</v>
      </c>
      <c r="AB61" s="134">
        <v>0</v>
      </c>
    </row>
    <row r="62" spans="2:28" x14ac:dyDescent="0.3">
      <c r="B62" s="110"/>
      <c r="C62" s="36" t="s">
        <v>30</v>
      </c>
      <c r="D62" s="135" t="s">
        <v>373</v>
      </c>
      <c r="E62" s="37" t="s">
        <v>18</v>
      </c>
      <c r="F62" s="37" t="s">
        <v>31</v>
      </c>
      <c r="G62" s="84"/>
      <c r="H62" s="37"/>
      <c r="I62" s="134">
        <f t="shared" si="0"/>
        <v>19323800</v>
      </c>
      <c r="J62" s="134">
        <f>J63</f>
        <v>0</v>
      </c>
      <c r="K62" s="137">
        <f t="shared" si="1"/>
        <v>19323800</v>
      </c>
      <c r="L62" s="134">
        <f t="shared" ref="L62:U65" si="31">L63</f>
        <v>1000000</v>
      </c>
      <c r="M62" s="134">
        <f t="shared" si="31"/>
        <v>0</v>
      </c>
      <c r="N62" s="134">
        <f t="shared" si="31"/>
        <v>0</v>
      </c>
      <c r="O62" s="100">
        <f t="shared" si="31"/>
        <v>0</v>
      </c>
      <c r="P62" s="100">
        <f t="shared" si="31"/>
        <v>0</v>
      </c>
      <c r="Q62" s="100">
        <f t="shared" si="31"/>
        <v>0</v>
      </c>
      <c r="R62" s="100">
        <f t="shared" si="31"/>
        <v>0</v>
      </c>
      <c r="S62" s="100">
        <f t="shared" si="31"/>
        <v>0</v>
      </c>
      <c r="T62" s="100">
        <f t="shared" si="31"/>
        <v>0</v>
      </c>
      <c r="U62" s="100">
        <f t="shared" si="31"/>
        <v>0</v>
      </c>
      <c r="V62" s="100">
        <f t="shared" ref="V62:AE65" si="32">V63</f>
        <v>0</v>
      </c>
      <c r="W62" s="100">
        <f t="shared" si="32"/>
        <v>5000000</v>
      </c>
      <c r="X62" s="100">
        <f t="shared" si="32"/>
        <v>7681276</v>
      </c>
      <c r="Y62" s="134">
        <f t="shared" si="32"/>
        <v>592747.29</v>
      </c>
      <c r="Z62" s="100">
        <f t="shared" si="32"/>
        <v>5049776.71</v>
      </c>
      <c r="AA62" s="100">
        <f t="shared" si="32"/>
        <v>0</v>
      </c>
      <c r="AB62" s="134">
        <f t="shared" si="32"/>
        <v>0</v>
      </c>
    </row>
    <row r="63" spans="2:28" ht="37.5" x14ac:dyDescent="0.3">
      <c r="B63" s="110"/>
      <c r="C63" s="36" t="s">
        <v>323</v>
      </c>
      <c r="D63" s="135" t="s">
        <v>373</v>
      </c>
      <c r="E63" s="37" t="s">
        <v>18</v>
      </c>
      <c r="F63" s="37" t="s">
        <v>31</v>
      </c>
      <c r="G63" s="84">
        <v>9900000000</v>
      </c>
      <c r="H63" s="37"/>
      <c r="I63" s="134">
        <f t="shared" si="0"/>
        <v>19323800</v>
      </c>
      <c r="J63" s="134">
        <f>J64</f>
        <v>0</v>
      </c>
      <c r="K63" s="137">
        <f t="shared" si="1"/>
        <v>19323800</v>
      </c>
      <c r="L63" s="134">
        <f t="shared" si="31"/>
        <v>1000000</v>
      </c>
      <c r="M63" s="134">
        <f t="shared" si="31"/>
        <v>0</v>
      </c>
      <c r="N63" s="134">
        <f t="shared" si="31"/>
        <v>0</v>
      </c>
      <c r="O63" s="100">
        <f t="shared" si="31"/>
        <v>0</v>
      </c>
      <c r="P63" s="100">
        <f t="shared" si="31"/>
        <v>0</v>
      </c>
      <c r="Q63" s="100">
        <f t="shared" si="31"/>
        <v>0</v>
      </c>
      <c r="R63" s="100">
        <f t="shared" si="31"/>
        <v>0</v>
      </c>
      <c r="S63" s="100">
        <f t="shared" si="31"/>
        <v>0</v>
      </c>
      <c r="T63" s="100">
        <f t="shared" si="31"/>
        <v>0</v>
      </c>
      <c r="U63" s="100">
        <f t="shared" si="31"/>
        <v>0</v>
      </c>
      <c r="V63" s="100">
        <f t="shared" si="32"/>
        <v>0</v>
      </c>
      <c r="W63" s="100">
        <f t="shared" si="32"/>
        <v>5000000</v>
      </c>
      <c r="X63" s="100">
        <f t="shared" si="32"/>
        <v>7681276</v>
      </c>
      <c r="Y63" s="134">
        <f t="shared" si="32"/>
        <v>592747.29</v>
      </c>
      <c r="Z63" s="100">
        <f t="shared" si="32"/>
        <v>5049776.71</v>
      </c>
      <c r="AA63" s="100">
        <f t="shared" si="32"/>
        <v>0</v>
      </c>
      <c r="AB63" s="134">
        <f t="shared" si="32"/>
        <v>0</v>
      </c>
    </row>
    <row r="64" spans="2:28" x14ac:dyDescent="0.3">
      <c r="B64" s="110"/>
      <c r="C64" s="78" t="s">
        <v>375</v>
      </c>
      <c r="D64" s="135" t="s">
        <v>373</v>
      </c>
      <c r="E64" s="37" t="s">
        <v>18</v>
      </c>
      <c r="F64" s="37" t="s">
        <v>31</v>
      </c>
      <c r="G64" s="84">
        <v>9930000000</v>
      </c>
      <c r="H64" s="37"/>
      <c r="I64" s="134">
        <f t="shared" si="0"/>
        <v>19323800</v>
      </c>
      <c r="J64" s="134">
        <f>J65</f>
        <v>0</v>
      </c>
      <c r="K64" s="137">
        <f t="shared" si="1"/>
        <v>19323800</v>
      </c>
      <c r="L64" s="134">
        <f t="shared" si="31"/>
        <v>1000000</v>
      </c>
      <c r="M64" s="134">
        <f t="shared" si="31"/>
        <v>0</v>
      </c>
      <c r="N64" s="134">
        <f t="shared" si="31"/>
        <v>0</v>
      </c>
      <c r="O64" s="100">
        <f t="shared" si="31"/>
        <v>0</v>
      </c>
      <c r="P64" s="100">
        <f t="shared" si="31"/>
        <v>0</v>
      </c>
      <c r="Q64" s="100">
        <f t="shared" si="31"/>
        <v>0</v>
      </c>
      <c r="R64" s="100">
        <f t="shared" si="31"/>
        <v>0</v>
      </c>
      <c r="S64" s="100">
        <f t="shared" si="31"/>
        <v>0</v>
      </c>
      <c r="T64" s="100">
        <f t="shared" si="31"/>
        <v>0</v>
      </c>
      <c r="U64" s="100">
        <f t="shared" si="31"/>
        <v>0</v>
      </c>
      <c r="V64" s="100">
        <f t="shared" si="32"/>
        <v>0</v>
      </c>
      <c r="W64" s="100">
        <f t="shared" si="32"/>
        <v>5000000</v>
      </c>
      <c r="X64" s="100">
        <f t="shared" si="32"/>
        <v>7681276</v>
      </c>
      <c r="Y64" s="134">
        <f t="shared" si="32"/>
        <v>592747.29</v>
      </c>
      <c r="Z64" s="100">
        <f t="shared" si="32"/>
        <v>5049776.71</v>
      </c>
      <c r="AA64" s="100">
        <f t="shared" si="32"/>
        <v>0</v>
      </c>
      <c r="AB64" s="134">
        <f t="shared" si="32"/>
        <v>0</v>
      </c>
    </row>
    <row r="65" spans="2:28" x14ac:dyDescent="0.3">
      <c r="B65" s="110"/>
      <c r="C65" s="78" t="s">
        <v>338</v>
      </c>
      <c r="D65" s="135" t="s">
        <v>373</v>
      </c>
      <c r="E65" s="37" t="s">
        <v>18</v>
      </c>
      <c r="F65" s="37" t="s">
        <v>31</v>
      </c>
      <c r="G65" s="84">
        <v>9930020590</v>
      </c>
      <c r="H65" s="37"/>
      <c r="I65" s="134">
        <f t="shared" si="0"/>
        <v>19323800</v>
      </c>
      <c r="J65" s="134">
        <f>J66</f>
        <v>0</v>
      </c>
      <c r="K65" s="137">
        <f t="shared" si="1"/>
        <v>19323800</v>
      </c>
      <c r="L65" s="134">
        <f t="shared" si="31"/>
        <v>1000000</v>
      </c>
      <c r="M65" s="134">
        <f t="shared" si="31"/>
        <v>0</v>
      </c>
      <c r="N65" s="134">
        <f t="shared" si="31"/>
        <v>0</v>
      </c>
      <c r="O65" s="100">
        <f t="shared" si="31"/>
        <v>0</v>
      </c>
      <c r="P65" s="100">
        <f t="shared" si="31"/>
        <v>0</v>
      </c>
      <c r="Q65" s="100">
        <f t="shared" si="31"/>
        <v>0</v>
      </c>
      <c r="R65" s="100">
        <f t="shared" si="31"/>
        <v>0</v>
      </c>
      <c r="S65" s="100">
        <f t="shared" si="31"/>
        <v>0</v>
      </c>
      <c r="T65" s="100">
        <f t="shared" si="31"/>
        <v>0</v>
      </c>
      <c r="U65" s="100">
        <f t="shared" si="31"/>
        <v>0</v>
      </c>
      <c r="V65" s="100">
        <f t="shared" si="32"/>
        <v>0</v>
      </c>
      <c r="W65" s="100">
        <f t="shared" si="32"/>
        <v>5000000</v>
      </c>
      <c r="X65" s="100">
        <f t="shared" si="32"/>
        <v>7681276</v>
      </c>
      <c r="Y65" s="134">
        <f t="shared" si="32"/>
        <v>592747.29</v>
      </c>
      <c r="Z65" s="100">
        <f t="shared" si="32"/>
        <v>5049776.71</v>
      </c>
      <c r="AA65" s="100">
        <f t="shared" si="32"/>
        <v>0</v>
      </c>
      <c r="AB65" s="134">
        <f t="shared" si="32"/>
        <v>0</v>
      </c>
    </row>
    <row r="66" spans="2:28" x14ac:dyDescent="0.3">
      <c r="B66" s="110"/>
      <c r="C66" s="36" t="s">
        <v>116</v>
      </c>
      <c r="D66" s="135" t="s">
        <v>373</v>
      </c>
      <c r="E66" s="37" t="s">
        <v>18</v>
      </c>
      <c r="F66" s="37" t="s">
        <v>31</v>
      </c>
      <c r="G66" s="84">
        <v>9930020590</v>
      </c>
      <c r="H66" s="37" t="s">
        <v>117</v>
      </c>
      <c r="I66" s="134">
        <f t="shared" si="0"/>
        <v>19323800</v>
      </c>
      <c r="J66" s="134">
        <v>0</v>
      </c>
      <c r="K66" s="137">
        <f t="shared" si="1"/>
        <v>19323800</v>
      </c>
      <c r="L66" s="134">
        <v>1000000</v>
      </c>
      <c r="M66" s="134">
        <v>0</v>
      </c>
      <c r="N66" s="134">
        <v>0</v>
      </c>
      <c r="O66" s="100">
        <v>0</v>
      </c>
      <c r="P66" s="100">
        <v>0</v>
      </c>
      <c r="Q66" s="100">
        <v>0</v>
      </c>
      <c r="R66" s="100">
        <v>0</v>
      </c>
      <c r="S66" s="100">
        <v>0</v>
      </c>
      <c r="T66" s="100">
        <v>0</v>
      </c>
      <c r="U66" s="100">
        <v>0</v>
      </c>
      <c r="V66" s="100">
        <v>0</v>
      </c>
      <c r="W66" s="100">
        <v>5000000</v>
      </c>
      <c r="X66" s="100">
        <v>7681276</v>
      </c>
      <c r="Y66" s="134">
        <v>592747.29</v>
      </c>
      <c r="Z66" s="100">
        <f>5074930.09-25153.38</f>
        <v>5049776.71</v>
      </c>
      <c r="AA66" s="100">
        <v>0</v>
      </c>
      <c r="AB66" s="134"/>
    </row>
    <row r="67" spans="2:28" x14ac:dyDescent="0.3">
      <c r="B67" s="110"/>
      <c r="C67" s="36" t="s">
        <v>33</v>
      </c>
      <c r="D67" s="135" t="s">
        <v>373</v>
      </c>
      <c r="E67" s="37" t="s">
        <v>18</v>
      </c>
      <c r="F67" s="37" t="s">
        <v>34</v>
      </c>
      <c r="G67" s="84"/>
      <c r="H67" s="37"/>
      <c r="I67" s="134">
        <f t="shared" si="0"/>
        <v>91684173.030000001</v>
      </c>
      <c r="J67" s="134">
        <f>J81+J102+J105+J68+J99</f>
        <v>87618370.170000017</v>
      </c>
      <c r="K67" s="137">
        <f t="shared" si="1"/>
        <v>4065802.8599999845</v>
      </c>
      <c r="L67" s="134">
        <f>L81+L102+L105+L68</f>
        <v>101451300</v>
      </c>
      <c r="M67" s="134">
        <f>M81+M102+M105+M68</f>
        <v>-717609</v>
      </c>
      <c r="N67" s="134">
        <f t="shared" ref="N67:AA67" si="33">N81+N102+N105+N68+N99</f>
        <v>17581553</v>
      </c>
      <c r="O67" s="100">
        <f t="shared" si="33"/>
        <v>-37383769</v>
      </c>
      <c r="P67" s="100">
        <f t="shared" si="33"/>
        <v>-7365356.1399999997</v>
      </c>
      <c r="Q67" s="100">
        <f t="shared" si="33"/>
        <v>2264470</v>
      </c>
      <c r="R67" s="100">
        <f t="shared" si="33"/>
        <v>601586</v>
      </c>
      <c r="S67" s="100">
        <f t="shared" si="33"/>
        <v>781000</v>
      </c>
      <c r="T67" s="100">
        <f t="shared" si="33"/>
        <v>3334085</v>
      </c>
      <c r="U67" s="100">
        <f t="shared" si="33"/>
        <v>0</v>
      </c>
      <c r="V67" s="100">
        <f t="shared" si="33"/>
        <v>9282201</v>
      </c>
      <c r="W67" s="100">
        <f t="shared" si="33"/>
        <v>1216731</v>
      </c>
      <c r="X67" s="100">
        <f t="shared" si="33"/>
        <v>4507981.17</v>
      </c>
      <c r="Y67" s="134">
        <f t="shared" si="33"/>
        <v>130000</v>
      </c>
      <c r="Z67" s="100">
        <f t="shared" si="33"/>
        <v>-4000000</v>
      </c>
      <c r="AA67" s="100">
        <f t="shared" si="33"/>
        <v>0</v>
      </c>
      <c r="AB67" s="134">
        <f>AB81+AB102+AB105</f>
        <v>0</v>
      </c>
    </row>
    <row r="68" spans="2:28" ht="37.5" x14ac:dyDescent="0.3">
      <c r="B68" s="110"/>
      <c r="C68" s="36" t="s">
        <v>126</v>
      </c>
      <c r="D68" s="135" t="s">
        <v>373</v>
      </c>
      <c r="E68" s="37" t="s">
        <v>18</v>
      </c>
      <c r="F68" s="37" t="s">
        <v>34</v>
      </c>
      <c r="G68" s="84">
        <v>5100000000</v>
      </c>
      <c r="H68" s="37"/>
      <c r="I68" s="134">
        <f t="shared" si="0"/>
        <v>4809000</v>
      </c>
      <c r="J68" s="134">
        <f>J69+J75+J78</f>
        <v>4585967.8599999994</v>
      </c>
      <c r="K68" s="137">
        <f t="shared" si="1"/>
        <v>223032.1400000006</v>
      </c>
      <c r="L68" s="134">
        <f>L75+L78</f>
        <v>6615000</v>
      </c>
      <c r="M68" s="134">
        <f>M75+M78</f>
        <v>0</v>
      </c>
      <c r="N68" s="134">
        <f>N75+N78+N72</f>
        <v>1600000</v>
      </c>
      <c r="O68" s="100">
        <f>O75+O78+O72</f>
        <v>-4000000</v>
      </c>
      <c r="P68" s="100">
        <f>P75+P78+P72</f>
        <v>0</v>
      </c>
      <c r="Q68" s="100">
        <f>Q75+Q78+Q72</f>
        <v>-701586</v>
      </c>
      <c r="R68" s="100">
        <f t="shared" ref="R68:AA68" si="34">R75+R78+R72+R69</f>
        <v>601586</v>
      </c>
      <c r="S68" s="100">
        <f t="shared" si="34"/>
        <v>0</v>
      </c>
      <c r="T68" s="100">
        <f t="shared" si="34"/>
        <v>364000</v>
      </c>
      <c r="U68" s="100">
        <f t="shared" si="34"/>
        <v>0</v>
      </c>
      <c r="V68" s="100">
        <f t="shared" si="34"/>
        <v>0</v>
      </c>
      <c r="W68" s="100">
        <f t="shared" si="34"/>
        <v>0</v>
      </c>
      <c r="X68" s="100">
        <f t="shared" si="34"/>
        <v>230000</v>
      </c>
      <c r="Y68" s="134">
        <f t="shared" si="34"/>
        <v>100000</v>
      </c>
      <c r="Z68" s="100">
        <f t="shared" si="34"/>
        <v>0</v>
      </c>
      <c r="AA68" s="100">
        <f t="shared" si="34"/>
        <v>0</v>
      </c>
      <c r="AB68" s="134"/>
    </row>
    <row r="69" spans="2:28" ht="37.5" x14ac:dyDescent="0.3">
      <c r="B69" s="110"/>
      <c r="C69" s="36" t="s">
        <v>141</v>
      </c>
      <c r="D69" s="135" t="s">
        <v>373</v>
      </c>
      <c r="E69" s="37" t="s">
        <v>18</v>
      </c>
      <c r="F69" s="37" t="s">
        <v>34</v>
      </c>
      <c r="G69" s="84">
        <v>5120000000</v>
      </c>
      <c r="H69" s="37"/>
      <c r="I69" s="134">
        <f t="shared" si="0"/>
        <v>1600000</v>
      </c>
      <c r="J69" s="134">
        <f>J70</f>
        <v>1598968</v>
      </c>
      <c r="K69" s="137">
        <f t="shared" si="1"/>
        <v>1032</v>
      </c>
      <c r="L69" s="134"/>
      <c r="M69" s="134"/>
      <c r="N69" s="134"/>
      <c r="O69" s="100"/>
      <c r="P69" s="100"/>
      <c r="Q69" s="100"/>
      <c r="R69" s="100">
        <f t="shared" ref="R69:AA70" si="35">R70</f>
        <v>1500000</v>
      </c>
      <c r="S69" s="100">
        <f t="shared" si="35"/>
        <v>0</v>
      </c>
      <c r="T69" s="100">
        <f t="shared" si="35"/>
        <v>0</v>
      </c>
      <c r="U69" s="100">
        <f t="shared" si="35"/>
        <v>0</v>
      </c>
      <c r="V69" s="100">
        <f t="shared" si="35"/>
        <v>0</v>
      </c>
      <c r="W69" s="100">
        <f t="shared" si="35"/>
        <v>0</v>
      </c>
      <c r="X69" s="100">
        <f t="shared" si="35"/>
        <v>0</v>
      </c>
      <c r="Y69" s="134">
        <f t="shared" si="35"/>
        <v>100000</v>
      </c>
      <c r="Z69" s="100">
        <f t="shared" si="35"/>
        <v>0</v>
      </c>
      <c r="AA69" s="100">
        <f t="shared" si="35"/>
        <v>0</v>
      </c>
      <c r="AB69" s="134"/>
    </row>
    <row r="70" spans="2:28" ht="37.5" x14ac:dyDescent="0.3">
      <c r="B70" s="110"/>
      <c r="C70" s="36" t="s">
        <v>141</v>
      </c>
      <c r="D70" s="135" t="s">
        <v>373</v>
      </c>
      <c r="E70" s="37" t="s">
        <v>18</v>
      </c>
      <c r="F70" s="37" t="s">
        <v>34</v>
      </c>
      <c r="G70" s="84">
        <v>5120010560</v>
      </c>
      <c r="H70" s="37"/>
      <c r="I70" s="134">
        <f t="shared" si="0"/>
        <v>1600000</v>
      </c>
      <c r="J70" s="134">
        <f>J71</f>
        <v>1598968</v>
      </c>
      <c r="K70" s="137">
        <f t="shared" si="1"/>
        <v>1032</v>
      </c>
      <c r="L70" s="134"/>
      <c r="M70" s="134"/>
      <c r="N70" s="134"/>
      <c r="O70" s="100"/>
      <c r="P70" s="100"/>
      <c r="Q70" s="100"/>
      <c r="R70" s="100">
        <f t="shared" si="35"/>
        <v>1500000</v>
      </c>
      <c r="S70" s="100">
        <f t="shared" si="35"/>
        <v>0</v>
      </c>
      <c r="T70" s="100">
        <f t="shared" si="35"/>
        <v>0</v>
      </c>
      <c r="U70" s="100">
        <f t="shared" si="35"/>
        <v>0</v>
      </c>
      <c r="V70" s="100">
        <f t="shared" si="35"/>
        <v>0</v>
      </c>
      <c r="W70" s="100">
        <f t="shared" si="35"/>
        <v>0</v>
      </c>
      <c r="X70" s="100">
        <f t="shared" si="35"/>
        <v>0</v>
      </c>
      <c r="Y70" s="134">
        <f t="shared" si="35"/>
        <v>100000</v>
      </c>
      <c r="Z70" s="100">
        <f t="shared" si="35"/>
        <v>0</v>
      </c>
      <c r="AA70" s="100">
        <f t="shared" si="35"/>
        <v>0</v>
      </c>
      <c r="AB70" s="134"/>
    </row>
    <row r="71" spans="2:28" ht="37.5" x14ac:dyDescent="0.3">
      <c r="B71" s="110"/>
      <c r="C71" s="36" t="s">
        <v>111</v>
      </c>
      <c r="D71" s="135" t="s">
        <v>373</v>
      </c>
      <c r="E71" s="37" t="s">
        <v>18</v>
      </c>
      <c r="F71" s="37" t="s">
        <v>34</v>
      </c>
      <c r="G71" s="84">
        <v>5120010560</v>
      </c>
      <c r="H71" s="37" t="s">
        <v>112</v>
      </c>
      <c r="I71" s="134">
        <f t="shared" si="0"/>
        <v>1600000</v>
      </c>
      <c r="J71" s="134">
        <v>1598968</v>
      </c>
      <c r="K71" s="137">
        <f t="shared" si="1"/>
        <v>1032</v>
      </c>
      <c r="L71" s="134"/>
      <c r="M71" s="134"/>
      <c r="N71" s="134"/>
      <c r="O71" s="100"/>
      <c r="P71" s="100"/>
      <c r="Q71" s="100"/>
      <c r="R71" s="100">
        <v>1500000</v>
      </c>
      <c r="S71" s="100">
        <v>0</v>
      </c>
      <c r="T71" s="100">
        <v>0</v>
      </c>
      <c r="U71" s="100">
        <v>0</v>
      </c>
      <c r="V71" s="100">
        <v>0</v>
      </c>
      <c r="W71" s="100">
        <v>0</v>
      </c>
      <c r="X71" s="100">
        <v>0</v>
      </c>
      <c r="Y71" s="134">
        <v>100000</v>
      </c>
      <c r="Z71" s="100"/>
      <c r="AA71" s="100"/>
      <c r="AB71" s="134"/>
    </row>
    <row r="72" spans="2:28" hidden="1" x14ac:dyDescent="0.3">
      <c r="B72" s="110"/>
      <c r="C72" s="36" t="s">
        <v>142</v>
      </c>
      <c r="D72" s="135" t="s">
        <v>373</v>
      </c>
      <c r="E72" s="37" t="s">
        <v>18</v>
      </c>
      <c r="F72" s="37" t="s">
        <v>34</v>
      </c>
      <c r="G72" s="84">
        <v>5130000000</v>
      </c>
      <c r="H72" s="37"/>
      <c r="I72" s="134">
        <f t="shared" ref="I72:I135" si="36">SUM(L72:AB72)</f>
        <v>0</v>
      </c>
      <c r="J72" s="134"/>
      <c r="K72" s="137">
        <f t="shared" ref="K72:K135" si="37">I72-J72</f>
        <v>0</v>
      </c>
      <c r="L72" s="134"/>
      <c r="M72" s="134"/>
      <c r="N72" s="134">
        <f t="shared" ref="N72:AA73" si="38">N73</f>
        <v>1600000</v>
      </c>
      <c r="O72" s="100">
        <f t="shared" si="38"/>
        <v>0</v>
      </c>
      <c r="P72" s="100">
        <f t="shared" si="38"/>
        <v>0</v>
      </c>
      <c r="Q72" s="100">
        <f t="shared" si="38"/>
        <v>-701586</v>
      </c>
      <c r="R72" s="100">
        <f t="shared" si="38"/>
        <v>-898414</v>
      </c>
      <c r="S72" s="100">
        <f t="shared" si="38"/>
        <v>0</v>
      </c>
      <c r="T72" s="100">
        <f t="shared" si="38"/>
        <v>0</v>
      </c>
      <c r="U72" s="100">
        <f t="shared" si="38"/>
        <v>0</v>
      </c>
      <c r="V72" s="100">
        <f t="shared" si="38"/>
        <v>0</v>
      </c>
      <c r="W72" s="100">
        <f t="shared" si="38"/>
        <v>0</v>
      </c>
      <c r="X72" s="100">
        <f t="shared" si="38"/>
        <v>0</v>
      </c>
      <c r="Y72" s="134">
        <f t="shared" si="38"/>
        <v>0</v>
      </c>
      <c r="Z72" s="100">
        <f t="shared" si="38"/>
        <v>0</v>
      </c>
      <c r="AA72" s="100">
        <f t="shared" si="38"/>
        <v>0</v>
      </c>
      <c r="AB72" s="134"/>
    </row>
    <row r="73" spans="2:28" ht="56.25" hidden="1" x14ac:dyDescent="0.3">
      <c r="B73" s="110"/>
      <c r="C73" s="36" t="s">
        <v>144</v>
      </c>
      <c r="D73" s="135" t="s">
        <v>373</v>
      </c>
      <c r="E73" s="37" t="s">
        <v>18</v>
      </c>
      <c r="F73" s="37" t="s">
        <v>34</v>
      </c>
      <c r="G73" s="84">
        <v>5130010070</v>
      </c>
      <c r="H73" s="37"/>
      <c r="I73" s="134">
        <f t="shared" si="36"/>
        <v>0</v>
      </c>
      <c r="J73" s="134"/>
      <c r="K73" s="137">
        <f t="shared" si="37"/>
        <v>0</v>
      </c>
      <c r="L73" s="134"/>
      <c r="M73" s="134"/>
      <c r="N73" s="134">
        <f t="shared" si="38"/>
        <v>1600000</v>
      </c>
      <c r="O73" s="100">
        <f t="shared" si="38"/>
        <v>0</v>
      </c>
      <c r="P73" s="100">
        <f t="shared" si="38"/>
        <v>0</v>
      </c>
      <c r="Q73" s="100">
        <f t="shared" si="38"/>
        <v>-701586</v>
      </c>
      <c r="R73" s="100">
        <f t="shared" si="38"/>
        <v>-898414</v>
      </c>
      <c r="S73" s="100">
        <f t="shared" si="38"/>
        <v>0</v>
      </c>
      <c r="T73" s="100">
        <f t="shared" si="38"/>
        <v>0</v>
      </c>
      <c r="U73" s="100">
        <f t="shared" si="38"/>
        <v>0</v>
      </c>
      <c r="V73" s="100">
        <f t="shared" si="38"/>
        <v>0</v>
      </c>
      <c r="W73" s="100">
        <f t="shared" si="38"/>
        <v>0</v>
      </c>
      <c r="X73" s="100">
        <f t="shared" si="38"/>
        <v>0</v>
      </c>
      <c r="Y73" s="134">
        <f t="shared" si="38"/>
        <v>0</v>
      </c>
      <c r="Z73" s="100">
        <f t="shared" si="38"/>
        <v>0</v>
      </c>
      <c r="AA73" s="100">
        <f t="shared" si="38"/>
        <v>0</v>
      </c>
      <c r="AB73" s="134"/>
    </row>
    <row r="74" spans="2:28" ht="37.5" hidden="1" x14ac:dyDescent="0.3">
      <c r="B74" s="110"/>
      <c r="C74" s="36" t="s">
        <v>111</v>
      </c>
      <c r="D74" s="135" t="s">
        <v>373</v>
      </c>
      <c r="E74" s="37" t="s">
        <v>18</v>
      </c>
      <c r="F74" s="37" t="s">
        <v>34</v>
      </c>
      <c r="G74" s="84">
        <v>5130010070</v>
      </c>
      <c r="H74" s="37" t="s">
        <v>112</v>
      </c>
      <c r="I74" s="134">
        <f t="shared" si="36"/>
        <v>0</v>
      </c>
      <c r="J74" s="134"/>
      <c r="K74" s="137">
        <f t="shared" si="37"/>
        <v>0</v>
      </c>
      <c r="L74" s="134"/>
      <c r="M74" s="134"/>
      <c r="N74" s="134">
        <v>1600000</v>
      </c>
      <c r="O74" s="100"/>
      <c r="P74" s="100"/>
      <c r="Q74" s="100">
        <v>-701586</v>
      </c>
      <c r="R74" s="100">
        <v>-898414</v>
      </c>
      <c r="S74" s="100">
        <v>0</v>
      </c>
      <c r="T74" s="100">
        <v>0</v>
      </c>
      <c r="U74" s="100">
        <v>0</v>
      </c>
      <c r="V74" s="100">
        <v>0</v>
      </c>
      <c r="W74" s="100">
        <v>0</v>
      </c>
      <c r="X74" s="100">
        <v>0</v>
      </c>
      <c r="Y74" s="134">
        <v>0</v>
      </c>
      <c r="Z74" s="100">
        <v>0</v>
      </c>
      <c r="AA74" s="100">
        <v>0</v>
      </c>
      <c r="AB74" s="134"/>
    </row>
    <row r="75" spans="2:28" ht="37.5" x14ac:dyDescent="0.3">
      <c r="B75" s="110"/>
      <c r="C75" s="36" t="s">
        <v>153</v>
      </c>
      <c r="D75" s="135" t="s">
        <v>373</v>
      </c>
      <c r="E75" s="37" t="s">
        <v>18</v>
      </c>
      <c r="F75" s="37" t="s">
        <v>34</v>
      </c>
      <c r="G75" s="84">
        <v>5160000000</v>
      </c>
      <c r="H75" s="37"/>
      <c r="I75" s="134">
        <f t="shared" si="36"/>
        <v>300000</v>
      </c>
      <c r="J75" s="134">
        <f>J76</f>
        <v>78000</v>
      </c>
      <c r="K75" s="137">
        <f t="shared" si="37"/>
        <v>222000</v>
      </c>
      <c r="L75" s="134">
        <f t="shared" ref="L75:AA76" si="39">L76</f>
        <v>300000</v>
      </c>
      <c r="M75" s="134">
        <f t="shared" si="39"/>
        <v>0</v>
      </c>
      <c r="N75" s="134">
        <f t="shared" si="39"/>
        <v>0</v>
      </c>
      <c r="O75" s="100">
        <f t="shared" si="39"/>
        <v>0</v>
      </c>
      <c r="P75" s="100">
        <f t="shared" si="39"/>
        <v>0</v>
      </c>
      <c r="Q75" s="100">
        <f t="shared" si="39"/>
        <v>0</v>
      </c>
      <c r="R75" s="100">
        <f t="shared" si="39"/>
        <v>0</v>
      </c>
      <c r="S75" s="100">
        <f t="shared" si="39"/>
        <v>0</v>
      </c>
      <c r="T75" s="100">
        <f t="shared" si="39"/>
        <v>0</v>
      </c>
      <c r="U75" s="100">
        <f t="shared" si="39"/>
        <v>0</v>
      </c>
      <c r="V75" s="100">
        <f t="shared" si="39"/>
        <v>0</v>
      </c>
      <c r="W75" s="100">
        <f t="shared" si="39"/>
        <v>0</v>
      </c>
      <c r="X75" s="100">
        <f t="shared" si="39"/>
        <v>0</v>
      </c>
      <c r="Y75" s="134">
        <f t="shared" si="39"/>
        <v>0</v>
      </c>
      <c r="Z75" s="100">
        <f t="shared" si="39"/>
        <v>0</v>
      </c>
      <c r="AA75" s="100">
        <f t="shared" si="39"/>
        <v>0</v>
      </c>
      <c r="AB75" s="134"/>
    </row>
    <row r="76" spans="2:28" ht="37.5" x14ac:dyDescent="0.3">
      <c r="B76" s="110"/>
      <c r="C76" s="36" t="s">
        <v>153</v>
      </c>
      <c r="D76" s="135" t="s">
        <v>373</v>
      </c>
      <c r="E76" s="37" t="s">
        <v>18</v>
      </c>
      <c r="F76" s="37" t="s">
        <v>34</v>
      </c>
      <c r="G76" s="84">
        <v>5160010670</v>
      </c>
      <c r="H76" s="37"/>
      <c r="I76" s="134">
        <f t="shared" si="36"/>
        <v>300000</v>
      </c>
      <c r="J76" s="134">
        <f>J77</f>
        <v>78000</v>
      </c>
      <c r="K76" s="137">
        <f t="shared" si="37"/>
        <v>222000</v>
      </c>
      <c r="L76" s="134">
        <f t="shared" si="39"/>
        <v>300000</v>
      </c>
      <c r="M76" s="134">
        <f t="shared" si="39"/>
        <v>0</v>
      </c>
      <c r="N76" s="134">
        <f t="shared" si="39"/>
        <v>0</v>
      </c>
      <c r="O76" s="100">
        <f t="shared" si="39"/>
        <v>0</v>
      </c>
      <c r="P76" s="100">
        <f t="shared" si="39"/>
        <v>0</v>
      </c>
      <c r="Q76" s="100">
        <f t="shared" si="39"/>
        <v>0</v>
      </c>
      <c r="R76" s="100">
        <f t="shared" si="39"/>
        <v>0</v>
      </c>
      <c r="S76" s="100">
        <f t="shared" si="39"/>
        <v>0</v>
      </c>
      <c r="T76" s="100">
        <f t="shared" si="39"/>
        <v>0</v>
      </c>
      <c r="U76" s="100">
        <f t="shared" si="39"/>
        <v>0</v>
      </c>
      <c r="V76" s="100">
        <f t="shared" si="39"/>
        <v>0</v>
      </c>
      <c r="W76" s="100">
        <f t="shared" si="39"/>
        <v>0</v>
      </c>
      <c r="X76" s="100">
        <f t="shared" si="39"/>
        <v>0</v>
      </c>
      <c r="Y76" s="134">
        <f t="shared" si="39"/>
        <v>0</v>
      </c>
      <c r="Z76" s="100">
        <f t="shared" si="39"/>
        <v>0</v>
      </c>
      <c r="AA76" s="100">
        <f t="shared" si="39"/>
        <v>0</v>
      </c>
      <c r="AB76" s="134"/>
    </row>
    <row r="77" spans="2:28" ht="37.5" x14ac:dyDescent="0.3">
      <c r="B77" s="110"/>
      <c r="C77" s="36" t="s">
        <v>111</v>
      </c>
      <c r="D77" s="135" t="s">
        <v>373</v>
      </c>
      <c r="E77" s="37" t="s">
        <v>18</v>
      </c>
      <c r="F77" s="37" t="s">
        <v>34</v>
      </c>
      <c r="G77" s="84">
        <v>5160010670</v>
      </c>
      <c r="H77" s="37" t="s">
        <v>112</v>
      </c>
      <c r="I77" s="134">
        <f t="shared" si="36"/>
        <v>300000</v>
      </c>
      <c r="J77" s="134">
        <v>78000</v>
      </c>
      <c r="K77" s="137">
        <f t="shared" si="37"/>
        <v>222000</v>
      </c>
      <c r="L77" s="134">
        <v>300000</v>
      </c>
      <c r="M77" s="134">
        <v>0</v>
      </c>
      <c r="N77" s="134">
        <v>0</v>
      </c>
      <c r="O77" s="100">
        <v>0</v>
      </c>
      <c r="P77" s="100">
        <v>0</v>
      </c>
      <c r="Q77" s="100">
        <v>0</v>
      </c>
      <c r="R77" s="100">
        <v>0</v>
      </c>
      <c r="S77" s="100">
        <v>0</v>
      </c>
      <c r="T77" s="100">
        <v>0</v>
      </c>
      <c r="U77" s="100">
        <v>0</v>
      </c>
      <c r="V77" s="100">
        <v>0</v>
      </c>
      <c r="W77" s="100">
        <v>0</v>
      </c>
      <c r="X77" s="100">
        <v>0</v>
      </c>
      <c r="Y77" s="134">
        <v>0</v>
      </c>
      <c r="Z77" s="100">
        <v>0</v>
      </c>
      <c r="AA77" s="100">
        <v>0</v>
      </c>
      <c r="AB77" s="134"/>
    </row>
    <row r="78" spans="2:28" ht="56.25" x14ac:dyDescent="0.3">
      <c r="B78" s="110"/>
      <c r="C78" s="36" t="s">
        <v>155</v>
      </c>
      <c r="D78" s="135" t="s">
        <v>373</v>
      </c>
      <c r="E78" s="37" t="s">
        <v>18</v>
      </c>
      <c r="F78" s="37" t="s">
        <v>34</v>
      </c>
      <c r="G78" s="84">
        <v>5190000000</v>
      </c>
      <c r="H78" s="37"/>
      <c r="I78" s="134">
        <f t="shared" si="36"/>
        <v>2909000</v>
      </c>
      <c r="J78" s="134">
        <f>J79</f>
        <v>2908999.86</v>
      </c>
      <c r="K78" s="137">
        <f t="shared" si="37"/>
        <v>0.14000000013038516</v>
      </c>
      <c r="L78" s="134">
        <f t="shared" ref="L78:AA79" si="40">L79</f>
        <v>6315000</v>
      </c>
      <c r="M78" s="134">
        <f t="shared" si="40"/>
        <v>0</v>
      </c>
      <c r="N78" s="134">
        <f t="shared" si="40"/>
        <v>0</v>
      </c>
      <c r="O78" s="100">
        <f t="shared" si="40"/>
        <v>-4000000</v>
      </c>
      <c r="P78" s="100">
        <f t="shared" si="40"/>
        <v>0</v>
      </c>
      <c r="Q78" s="100">
        <f t="shared" si="40"/>
        <v>0</v>
      </c>
      <c r="R78" s="100">
        <f t="shared" si="40"/>
        <v>0</v>
      </c>
      <c r="S78" s="100">
        <f t="shared" si="40"/>
        <v>0</v>
      </c>
      <c r="T78" s="100">
        <f t="shared" si="40"/>
        <v>364000</v>
      </c>
      <c r="U78" s="100">
        <f t="shared" si="40"/>
        <v>0</v>
      </c>
      <c r="V78" s="100">
        <f t="shared" si="40"/>
        <v>0</v>
      </c>
      <c r="W78" s="100">
        <f t="shared" si="40"/>
        <v>0</v>
      </c>
      <c r="X78" s="100">
        <f t="shared" si="40"/>
        <v>230000</v>
      </c>
      <c r="Y78" s="134">
        <f t="shared" si="40"/>
        <v>0</v>
      </c>
      <c r="Z78" s="100">
        <f t="shared" si="40"/>
        <v>0</v>
      </c>
      <c r="AA78" s="100">
        <f t="shared" si="40"/>
        <v>0</v>
      </c>
      <c r="AB78" s="134"/>
    </row>
    <row r="79" spans="2:28" ht="56.25" x14ac:dyDescent="0.3">
      <c r="B79" s="110"/>
      <c r="C79" s="36" t="s">
        <v>155</v>
      </c>
      <c r="D79" s="135" t="s">
        <v>373</v>
      </c>
      <c r="E79" s="37" t="s">
        <v>18</v>
      </c>
      <c r="F79" s="37" t="s">
        <v>34</v>
      </c>
      <c r="G79" s="84">
        <v>5190010780</v>
      </c>
      <c r="H79" s="37"/>
      <c r="I79" s="134">
        <f t="shared" si="36"/>
        <v>2909000</v>
      </c>
      <c r="J79" s="134">
        <f>J80</f>
        <v>2908999.86</v>
      </c>
      <c r="K79" s="137">
        <f t="shared" si="37"/>
        <v>0.14000000013038516</v>
      </c>
      <c r="L79" s="134">
        <f t="shared" si="40"/>
        <v>6315000</v>
      </c>
      <c r="M79" s="134">
        <f t="shared" si="40"/>
        <v>0</v>
      </c>
      <c r="N79" s="134">
        <f t="shared" si="40"/>
        <v>0</v>
      </c>
      <c r="O79" s="100">
        <f t="shared" si="40"/>
        <v>-4000000</v>
      </c>
      <c r="P79" s="100">
        <f t="shared" si="40"/>
        <v>0</v>
      </c>
      <c r="Q79" s="100">
        <f t="shared" si="40"/>
        <v>0</v>
      </c>
      <c r="R79" s="100">
        <f t="shared" si="40"/>
        <v>0</v>
      </c>
      <c r="S79" s="100">
        <f t="shared" si="40"/>
        <v>0</v>
      </c>
      <c r="T79" s="100">
        <f t="shared" si="40"/>
        <v>364000</v>
      </c>
      <c r="U79" s="100">
        <f t="shared" si="40"/>
        <v>0</v>
      </c>
      <c r="V79" s="100">
        <f t="shared" si="40"/>
        <v>0</v>
      </c>
      <c r="W79" s="100">
        <f t="shared" si="40"/>
        <v>0</v>
      </c>
      <c r="X79" s="100">
        <f t="shared" si="40"/>
        <v>230000</v>
      </c>
      <c r="Y79" s="134">
        <f t="shared" si="40"/>
        <v>0</v>
      </c>
      <c r="Z79" s="100">
        <f t="shared" si="40"/>
        <v>0</v>
      </c>
      <c r="AA79" s="100">
        <f t="shared" si="40"/>
        <v>0</v>
      </c>
      <c r="AB79" s="134"/>
    </row>
    <row r="80" spans="2:28" ht="37.5" x14ac:dyDescent="0.3">
      <c r="B80" s="110"/>
      <c r="C80" s="36" t="s">
        <v>111</v>
      </c>
      <c r="D80" s="135" t="s">
        <v>373</v>
      </c>
      <c r="E80" s="37" t="s">
        <v>18</v>
      </c>
      <c r="F80" s="37" t="s">
        <v>34</v>
      </c>
      <c r="G80" s="84">
        <v>5190010780</v>
      </c>
      <c r="H80" s="37" t="s">
        <v>112</v>
      </c>
      <c r="I80" s="134">
        <f t="shared" si="36"/>
        <v>2909000</v>
      </c>
      <c r="J80" s="134">
        <v>2908999.86</v>
      </c>
      <c r="K80" s="137">
        <f t="shared" si="37"/>
        <v>0.14000000013038516</v>
      </c>
      <c r="L80" s="134">
        <v>6315000</v>
      </c>
      <c r="M80" s="134">
        <v>0</v>
      </c>
      <c r="N80" s="134">
        <v>0</v>
      </c>
      <c r="O80" s="100">
        <v>-4000000</v>
      </c>
      <c r="P80" s="100"/>
      <c r="Q80" s="100"/>
      <c r="R80" s="100"/>
      <c r="S80" s="100"/>
      <c r="T80" s="100">
        <v>364000</v>
      </c>
      <c r="U80" s="100"/>
      <c r="V80" s="100"/>
      <c r="W80" s="100"/>
      <c r="X80" s="100">
        <v>230000</v>
      </c>
      <c r="Y80" s="134"/>
      <c r="Z80" s="100"/>
      <c r="AA80" s="100"/>
      <c r="AB80" s="134"/>
    </row>
    <row r="81" spans="2:28" x14ac:dyDescent="0.3">
      <c r="B81" s="110"/>
      <c r="C81" s="36" t="s">
        <v>156</v>
      </c>
      <c r="D81" s="135" t="s">
        <v>373</v>
      </c>
      <c r="E81" s="37" t="s">
        <v>18</v>
      </c>
      <c r="F81" s="37" t="s">
        <v>34</v>
      </c>
      <c r="G81" s="84">
        <v>5200000000</v>
      </c>
      <c r="H81" s="37"/>
      <c r="I81" s="134">
        <f t="shared" si="36"/>
        <v>79285064.170000002</v>
      </c>
      <c r="J81" s="134">
        <f>J82+J87+J94</f>
        <v>75982769.650000006</v>
      </c>
      <c r="K81" s="137">
        <f t="shared" si="37"/>
        <v>3302294.5199999958</v>
      </c>
      <c r="L81" s="134">
        <f t="shared" ref="L81:AB81" si="41">L82+L87+L94</f>
        <v>52826300</v>
      </c>
      <c r="M81" s="134">
        <f t="shared" si="41"/>
        <v>4630400</v>
      </c>
      <c r="N81" s="134">
        <f t="shared" si="41"/>
        <v>11719649</v>
      </c>
      <c r="O81" s="100">
        <f t="shared" si="41"/>
        <v>-3483769</v>
      </c>
      <c r="P81" s="100">
        <f t="shared" si="41"/>
        <v>199608</v>
      </c>
      <c r="Q81" s="100">
        <f t="shared" si="41"/>
        <v>294528</v>
      </c>
      <c r="R81" s="100">
        <f t="shared" si="41"/>
        <v>0</v>
      </c>
      <c r="S81" s="100">
        <f t="shared" si="41"/>
        <v>82000</v>
      </c>
      <c r="T81" s="100">
        <f t="shared" si="41"/>
        <v>2269435</v>
      </c>
      <c r="U81" s="100">
        <f t="shared" si="41"/>
        <v>0</v>
      </c>
      <c r="V81" s="100">
        <f t="shared" si="41"/>
        <v>9282201</v>
      </c>
      <c r="W81" s="100">
        <f t="shared" si="41"/>
        <v>1156731</v>
      </c>
      <c r="X81" s="100">
        <f t="shared" si="41"/>
        <v>4277981.17</v>
      </c>
      <c r="Y81" s="134">
        <f t="shared" si="41"/>
        <v>30000</v>
      </c>
      <c r="Z81" s="100">
        <f t="shared" si="41"/>
        <v>-4000000</v>
      </c>
      <c r="AA81" s="100">
        <f t="shared" si="41"/>
        <v>0</v>
      </c>
      <c r="AB81" s="134">
        <f t="shared" si="41"/>
        <v>0</v>
      </c>
    </row>
    <row r="82" spans="2:28" x14ac:dyDescent="0.3">
      <c r="B82" s="110"/>
      <c r="C82" s="36" t="s">
        <v>157</v>
      </c>
      <c r="D82" s="135" t="s">
        <v>373</v>
      </c>
      <c r="E82" s="37" t="s">
        <v>18</v>
      </c>
      <c r="F82" s="37" t="s">
        <v>34</v>
      </c>
      <c r="G82" s="84">
        <v>5210000000</v>
      </c>
      <c r="H82" s="37"/>
      <c r="I82" s="134">
        <f t="shared" si="36"/>
        <v>34753802</v>
      </c>
      <c r="J82" s="134">
        <f>J83</f>
        <v>34611908.07</v>
      </c>
      <c r="K82" s="137">
        <f t="shared" si="37"/>
        <v>141893.9299999997</v>
      </c>
      <c r="L82" s="134">
        <f t="shared" ref="L82:AB82" si="42">L83</f>
        <v>18983200</v>
      </c>
      <c r="M82" s="134">
        <f t="shared" si="42"/>
        <v>4630400</v>
      </c>
      <c r="N82" s="134">
        <f t="shared" si="42"/>
        <v>8455129</v>
      </c>
      <c r="O82" s="100">
        <f t="shared" si="42"/>
        <v>465631</v>
      </c>
      <c r="P82" s="100">
        <f t="shared" si="42"/>
        <v>999608</v>
      </c>
      <c r="Q82" s="100">
        <f t="shared" si="42"/>
        <v>294528</v>
      </c>
      <c r="R82" s="100">
        <f t="shared" si="42"/>
        <v>0</v>
      </c>
      <c r="S82" s="100">
        <f t="shared" si="42"/>
        <v>0</v>
      </c>
      <c r="T82" s="100">
        <f t="shared" si="42"/>
        <v>0</v>
      </c>
      <c r="U82" s="100">
        <f t="shared" si="42"/>
        <v>0</v>
      </c>
      <c r="V82" s="100">
        <f t="shared" si="42"/>
        <v>1600343</v>
      </c>
      <c r="W82" s="100">
        <f t="shared" si="42"/>
        <v>-15037</v>
      </c>
      <c r="X82" s="100">
        <f t="shared" si="42"/>
        <v>0</v>
      </c>
      <c r="Y82" s="134">
        <f t="shared" si="42"/>
        <v>-660000</v>
      </c>
      <c r="Z82" s="100">
        <f t="shared" si="42"/>
        <v>0</v>
      </c>
      <c r="AA82" s="100">
        <f t="shared" si="42"/>
        <v>0</v>
      </c>
      <c r="AB82" s="134">
        <f t="shared" si="42"/>
        <v>0</v>
      </c>
    </row>
    <row r="83" spans="2:28" ht="37.5" x14ac:dyDescent="0.3">
      <c r="B83" s="110"/>
      <c r="C83" s="78" t="s">
        <v>158</v>
      </c>
      <c r="D83" s="135" t="s">
        <v>373</v>
      </c>
      <c r="E83" s="37" t="s">
        <v>18</v>
      </c>
      <c r="F83" s="37" t="s">
        <v>34</v>
      </c>
      <c r="G83" s="84">
        <v>5210000590</v>
      </c>
      <c r="H83" s="37"/>
      <c r="I83" s="134">
        <f t="shared" si="36"/>
        <v>34753802</v>
      </c>
      <c r="J83" s="134">
        <f>J84+J85+J86</f>
        <v>34611908.07</v>
      </c>
      <c r="K83" s="137">
        <f t="shared" si="37"/>
        <v>141893.9299999997</v>
      </c>
      <c r="L83" s="134">
        <f t="shared" ref="L83:AB83" si="43">L84+L85+L86</f>
        <v>18983200</v>
      </c>
      <c r="M83" s="134">
        <f t="shared" si="43"/>
        <v>4630400</v>
      </c>
      <c r="N83" s="134">
        <f t="shared" si="43"/>
        <v>8455129</v>
      </c>
      <c r="O83" s="100">
        <f t="shared" si="43"/>
        <v>465631</v>
      </c>
      <c r="P83" s="100">
        <f t="shared" si="43"/>
        <v>999608</v>
      </c>
      <c r="Q83" s="100">
        <f t="shared" si="43"/>
        <v>294528</v>
      </c>
      <c r="R83" s="100">
        <f t="shared" si="43"/>
        <v>0</v>
      </c>
      <c r="S83" s="100">
        <f t="shared" si="43"/>
        <v>0</v>
      </c>
      <c r="T83" s="100">
        <f t="shared" si="43"/>
        <v>0</v>
      </c>
      <c r="U83" s="100">
        <f t="shared" si="43"/>
        <v>0</v>
      </c>
      <c r="V83" s="100">
        <f t="shared" si="43"/>
        <v>1600343</v>
      </c>
      <c r="W83" s="100">
        <f t="shared" si="43"/>
        <v>-15037</v>
      </c>
      <c r="X83" s="100">
        <f t="shared" si="43"/>
        <v>0</v>
      </c>
      <c r="Y83" s="134">
        <f t="shared" si="43"/>
        <v>-660000</v>
      </c>
      <c r="Z83" s="100">
        <f t="shared" si="43"/>
        <v>0</v>
      </c>
      <c r="AA83" s="100">
        <f t="shared" si="43"/>
        <v>0</v>
      </c>
      <c r="AB83" s="134">
        <f t="shared" si="43"/>
        <v>0</v>
      </c>
    </row>
    <row r="84" spans="2:28" ht="75" x14ac:dyDescent="0.3">
      <c r="B84" s="110"/>
      <c r="C84" s="36" t="s">
        <v>108</v>
      </c>
      <c r="D84" s="135" t="s">
        <v>373</v>
      </c>
      <c r="E84" s="37" t="s">
        <v>18</v>
      </c>
      <c r="F84" s="37" t="s">
        <v>34</v>
      </c>
      <c r="G84" s="84">
        <v>5210000590</v>
      </c>
      <c r="H84" s="37" t="s">
        <v>109</v>
      </c>
      <c r="I84" s="134">
        <f t="shared" si="36"/>
        <v>27820991</v>
      </c>
      <c r="J84" s="134">
        <v>27815386.550000001</v>
      </c>
      <c r="K84" s="137">
        <f t="shared" si="37"/>
        <v>5604.4499999992549</v>
      </c>
      <c r="L84" s="134">
        <v>15772500</v>
      </c>
      <c r="M84" s="134">
        <v>3281050</v>
      </c>
      <c r="N84" s="134">
        <v>5748312</v>
      </c>
      <c r="O84" s="100">
        <v>367470</v>
      </c>
      <c r="P84" s="100">
        <v>788878</v>
      </c>
      <c r="Q84" s="100">
        <v>232438</v>
      </c>
      <c r="R84" s="100"/>
      <c r="S84" s="100"/>
      <c r="T84" s="100"/>
      <c r="U84" s="100"/>
      <c r="V84" s="100">
        <v>1600343</v>
      </c>
      <c r="W84" s="100">
        <v>0</v>
      </c>
      <c r="X84" s="100">
        <v>0</v>
      </c>
      <c r="Y84" s="134">
        <v>30000</v>
      </c>
      <c r="Z84" s="100"/>
      <c r="AA84" s="100"/>
      <c r="AB84" s="134">
        <v>0</v>
      </c>
    </row>
    <row r="85" spans="2:28" ht="37.5" x14ac:dyDescent="0.3">
      <c r="B85" s="110"/>
      <c r="C85" s="36" t="s">
        <v>111</v>
      </c>
      <c r="D85" s="135" t="s">
        <v>373</v>
      </c>
      <c r="E85" s="37" t="s">
        <v>18</v>
      </c>
      <c r="F85" s="37" t="s">
        <v>34</v>
      </c>
      <c r="G85" s="84">
        <v>5210000590</v>
      </c>
      <c r="H85" s="37" t="s">
        <v>112</v>
      </c>
      <c r="I85" s="134">
        <f t="shared" si="36"/>
        <v>6857848</v>
      </c>
      <c r="J85" s="134">
        <v>6721558.5999999996</v>
      </c>
      <c r="K85" s="137">
        <f t="shared" si="37"/>
        <v>136289.40000000037</v>
      </c>
      <c r="L85" s="134">
        <v>3120700</v>
      </c>
      <c r="M85" s="134">
        <v>1349350</v>
      </c>
      <c r="N85" s="134">
        <v>2706817</v>
      </c>
      <c r="O85" s="100">
        <v>98161</v>
      </c>
      <c r="P85" s="100">
        <v>210730</v>
      </c>
      <c r="Q85" s="100">
        <v>62090</v>
      </c>
      <c r="R85" s="100"/>
      <c r="S85" s="100"/>
      <c r="T85" s="100"/>
      <c r="U85" s="100"/>
      <c r="V85" s="100"/>
      <c r="W85" s="100"/>
      <c r="X85" s="100"/>
      <c r="Y85" s="134">
        <v>-690000</v>
      </c>
      <c r="Z85" s="100"/>
      <c r="AA85" s="100"/>
      <c r="AB85" s="134">
        <v>0</v>
      </c>
    </row>
    <row r="86" spans="2:28" x14ac:dyDescent="0.3">
      <c r="B86" s="110"/>
      <c r="C86" s="36" t="s">
        <v>116</v>
      </c>
      <c r="D86" s="135" t="s">
        <v>373</v>
      </c>
      <c r="E86" s="37" t="s">
        <v>18</v>
      </c>
      <c r="F86" s="37" t="s">
        <v>34</v>
      </c>
      <c r="G86" s="84">
        <v>5210000590</v>
      </c>
      <c r="H86" s="37" t="s">
        <v>117</v>
      </c>
      <c r="I86" s="134">
        <f t="shared" si="36"/>
        <v>74963</v>
      </c>
      <c r="J86" s="134">
        <v>74962.92</v>
      </c>
      <c r="K86" s="137">
        <f t="shared" si="37"/>
        <v>8.000000000174623E-2</v>
      </c>
      <c r="L86" s="134">
        <v>90000</v>
      </c>
      <c r="M86" s="134">
        <v>0</v>
      </c>
      <c r="N86" s="134">
        <v>0</v>
      </c>
      <c r="O86" s="100">
        <v>0</v>
      </c>
      <c r="P86" s="100">
        <v>0</v>
      </c>
      <c r="Q86" s="100">
        <v>0</v>
      </c>
      <c r="R86" s="100">
        <v>0</v>
      </c>
      <c r="S86" s="100">
        <v>0</v>
      </c>
      <c r="T86" s="100">
        <v>0</v>
      </c>
      <c r="U86" s="100">
        <v>0</v>
      </c>
      <c r="V86" s="100">
        <v>0</v>
      </c>
      <c r="W86" s="100">
        <v>-15037</v>
      </c>
      <c r="X86" s="100">
        <v>0</v>
      </c>
      <c r="Y86" s="134">
        <v>0</v>
      </c>
      <c r="Z86" s="100">
        <v>0</v>
      </c>
      <c r="AA86" s="100">
        <v>0</v>
      </c>
      <c r="AB86" s="134">
        <v>0</v>
      </c>
    </row>
    <row r="87" spans="2:28" x14ac:dyDescent="0.3">
      <c r="B87" s="110"/>
      <c r="C87" s="82" t="s">
        <v>376</v>
      </c>
      <c r="D87" s="135" t="s">
        <v>373</v>
      </c>
      <c r="E87" s="37" t="s">
        <v>18</v>
      </c>
      <c r="F87" s="37" t="s">
        <v>34</v>
      </c>
      <c r="G87" s="84">
        <v>5220000000</v>
      </c>
      <c r="H87" s="37"/>
      <c r="I87" s="134">
        <f t="shared" si="36"/>
        <v>29981529</v>
      </c>
      <c r="J87" s="134">
        <f>J88+J92</f>
        <v>26886283.899999999</v>
      </c>
      <c r="K87" s="137">
        <f t="shared" si="37"/>
        <v>3095245.1000000015</v>
      </c>
      <c r="L87" s="134">
        <f t="shared" ref="L87:AB87" si="44">L88+L92</f>
        <v>26835200</v>
      </c>
      <c r="M87" s="134">
        <f t="shared" si="44"/>
        <v>0</v>
      </c>
      <c r="N87" s="134">
        <f t="shared" si="44"/>
        <v>1898811</v>
      </c>
      <c r="O87" s="100">
        <f t="shared" si="44"/>
        <v>-3949400</v>
      </c>
      <c r="P87" s="100">
        <f t="shared" si="44"/>
        <v>-800000</v>
      </c>
      <c r="Q87" s="100">
        <f t="shared" si="44"/>
        <v>0</v>
      </c>
      <c r="R87" s="100">
        <f t="shared" si="44"/>
        <v>0</v>
      </c>
      <c r="S87" s="100">
        <f t="shared" si="44"/>
        <v>0</v>
      </c>
      <c r="T87" s="100">
        <f t="shared" si="44"/>
        <v>2269435</v>
      </c>
      <c r="U87" s="100">
        <f t="shared" si="44"/>
        <v>0</v>
      </c>
      <c r="V87" s="100">
        <f t="shared" si="44"/>
        <v>5657061</v>
      </c>
      <c r="W87" s="100">
        <f t="shared" si="44"/>
        <v>250422</v>
      </c>
      <c r="X87" s="100">
        <f t="shared" si="44"/>
        <v>1900000</v>
      </c>
      <c r="Y87" s="134">
        <f t="shared" si="44"/>
        <v>-80000</v>
      </c>
      <c r="Z87" s="100">
        <f t="shared" si="44"/>
        <v>-4000000</v>
      </c>
      <c r="AA87" s="100">
        <f t="shared" si="44"/>
        <v>0</v>
      </c>
      <c r="AB87" s="134">
        <f t="shared" si="44"/>
        <v>0</v>
      </c>
    </row>
    <row r="88" spans="2:28" ht="37.5" x14ac:dyDescent="0.3">
      <c r="B88" s="110"/>
      <c r="C88" s="78" t="s">
        <v>158</v>
      </c>
      <c r="D88" s="135" t="s">
        <v>373</v>
      </c>
      <c r="E88" s="37" t="s">
        <v>18</v>
      </c>
      <c r="F88" s="37" t="s">
        <v>34</v>
      </c>
      <c r="G88" s="84">
        <v>5220000590</v>
      </c>
      <c r="H88" s="37"/>
      <c r="I88" s="134">
        <f t="shared" si="36"/>
        <v>29981529</v>
      </c>
      <c r="J88" s="134">
        <f>J89+J90+J91</f>
        <v>26886283.899999999</v>
      </c>
      <c r="K88" s="137">
        <f t="shared" si="37"/>
        <v>3095245.1000000015</v>
      </c>
      <c r="L88" s="134">
        <f t="shared" ref="L88:AB88" si="45">L89+L90+L91</f>
        <v>26835200</v>
      </c>
      <c r="M88" s="134">
        <f t="shared" si="45"/>
        <v>0</v>
      </c>
      <c r="N88" s="134">
        <f t="shared" si="45"/>
        <v>1898811</v>
      </c>
      <c r="O88" s="100">
        <f t="shared" si="45"/>
        <v>-3949400</v>
      </c>
      <c r="P88" s="100">
        <f t="shared" si="45"/>
        <v>-800000</v>
      </c>
      <c r="Q88" s="100">
        <f t="shared" si="45"/>
        <v>0</v>
      </c>
      <c r="R88" s="100">
        <f t="shared" si="45"/>
        <v>0</v>
      </c>
      <c r="S88" s="100">
        <f t="shared" si="45"/>
        <v>0</v>
      </c>
      <c r="T88" s="100">
        <f t="shared" si="45"/>
        <v>2269435</v>
      </c>
      <c r="U88" s="100">
        <f t="shared" si="45"/>
        <v>0</v>
      </c>
      <c r="V88" s="100">
        <f t="shared" si="45"/>
        <v>5657061</v>
      </c>
      <c r="W88" s="100">
        <f t="shared" si="45"/>
        <v>250422</v>
      </c>
      <c r="X88" s="100">
        <f t="shared" si="45"/>
        <v>1900000</v>
      </c>
      <c r="Y88" s="134">
        <f t="shared" si="45"/>
        <v>-80000</v>
      </c>
      <c r="Z88" s="100">
        <f t="shared" si="45"/>
        <v>-4000000</v>
      </c>
      <c r="AA88" s="100">
        <f t="shared" si="45"/>
        <v>0</v>
      </c>
      <c r="AB88" s="134">
        <f t="shared" si="45"/>
        <v>0</v>
      </c>
    </row>
    <row r="89" spans="2:28" ht="75" x14ac:dyDescent="0.3">
      <c r="B89" s="110"/>
      <c r="C89" s="36" t="s">
        <v>108</v>
      </c>
      <c r="D89" s="135" t="s">
        <v>373</v>
      </c>
      <c r="E89" s="37" t="s">
        <v>18</v>
      </c>
      <c r="F89" s="37" t="s">
        <v>34</v>
      </c>
      <c r="G89" s="84">
        <v>5220000590</v>
      </c>
      <c r="H89" s="37" t="s">
        <v>109</v>
      </c>
      <c r="I89" s="134">
        <f t="shared" si="36"/>
        <v>11915557</v>
      </c>
      <c r="J89" s="134">
        <v>11877118.32</v>
      </c>
      <c r="K89" s="137">
        <f t="shared" si="37"/>
        <v>38438.679999999702</v>
      </c>
      <c r="L89" s="134">
        <v>9534600</v>
      </c>
      <c r="M89" s="134">
        <v>0</v>
      </c>
      <c r="N89" s="134">
        <v>1898811</v>
      </c>
      <c r="O89" s="100"/>
      <c r="P89" s="100"/>
      <c r="Q89" s="100"/>
      <c r="R89" s="100"/>
      <c r="S89" s="100"/>
      <c r="T89" s="100">
        <v>125085</v>
      </c>
      <c r="U89" s="100">
        <v>0</v>
      </c>
      <c r="V89" s="100">
        <v>357061</v>
      </c>
      <c r="W89" s="100">
        <v>0</v>
      </c>
      <c r="X89" s="100">
        <v>0</v>
      </c>
      <c r="Y89" s="134">
        <v>0</v>
      </c>
      <c r="Z89" s="100">
        <v>0</v>
      </c>
      <c r="AA89" s="100">
        <v>0</v>
      </c>
      <c r="AB89" s="134">
        <v>0</v>
      </c>
    </row>
    <row r="90" spans="2:28" ht="37.5" x14ac:dyDescent="0.3">
      <c r="B90" s="110"/>
      <c r="C90" s="36" t="s">
        <v>111</v>
      </c>
      <c r="D90" s="135" t="s">
        <v>373</v>
      </c>
      <c r="E90" s="37" t="s">
        <v>18</v>
      </c>
      <c r="F90" s="37" t="s">
        <v>34</v>
      </c>
      <c r="G90" s="84">
        <v>5220000590</v>
      </c>
      <c r="H90" s="37" t="s">
        <v>112</v>
      </c>
      <c r="I90" s="134">
        <f t="shared" si="36"/>
        <v>17930550</v>
      </c>
      <c r="J90" s="134">
        <v>14873743.59</v>
      </c>
      <c r="K90" s="137">
        <f t="shared" si="37"/>
        <v>3056806.41</v>
      </c>
      <c r="L90" s="134">
        <v>17155600</v>
      </c>
      <c r="M90" s="134">
        <v>0</v>
      </c>
      <c r="N90" s="134">
        <v>0</v>
      </c>
      <c r="O90" s="100">
        <v>-3949400</v>
      </c>
      <c r="P90" s="100">
        <v>-800000</v>
      </c>
      <c r="Q90" s="100"/>
      <c r="R90" s="100"/>
      <c r="S90" s="100"/>
      <c r="T90" s="100">
        <v>2144350</v>
      </c>
      <c r="U90" s="100">
        <v>0</v>
      </c>
      <c r="V90" s="100">
        <v>5300000</v>
      </c>
      <c r="W90" s="100">
        <v>260000</v>
      </c>
      <c r="X90" s="100">
        <v>1900000</v>
      </c>
      <c r="Y90" s="134">
        <v>-80000</v>
      </c>
      <c r="Z90" s="100">
        <v>-4000000</v>
      </c>
      <c r="AA90" s="100">
        <v>0</v>
      </c>
      <c r="AB90" s="134">
        <v>0</v>
      </c>
    </row>
    <row r="91" spans="2:28" x14ac:dyDescent="0.3">
      <c r="B91" s="110"/>
      <c r="C91" s="36" t="s">
        <v>116</v>
      </c>
      <c r="D91" s="135" t="s">
        <v>373</v>
      </c>
      <c r="E91" s="37" t="s">
        <v>18</v>
      </c>
      <c r="F91" s="37" t="s">
        <v>34</v>
      </c>
      <c r="G91" s="84">
        <v>5220000590</v>
      </c>
      <c r="H91" s="37" t="s">
        <v>117</v>
      </c>
      <c r="I91" s="134">
        <f t="shared" si="36"/>
        <v>135422</v>
      </c>
      <c r="J91" s="134">
        <v>135421.99</v>
      </c>
      <c r="K91" s="137">
        <f t="shared" si="37"/>
        <v>1.0000000009313226E-2</v>
      </c>
      <c r="L91" s="134">
        <v>145000</v>
      </c>
      <c r="M91" s="134">
        <v>0</v>
      </c>
      <c r="N91" s="134">
        <v>0</v>
      </c>
      <c r="O91" s="100">
        <v>0</v>
      </c>
      <c r="P91" s="100">
        <v>0</v>
      </c>
      <c r="Q91" s="100">
        <v>0</v>
      </c>
      <c r="R91" s="100">
        <v>0</v>
      </c>
      <c r="S91" s="100">
        <v>0</v>
      </c>
      <c r="T91" s="100">
        <v>0</v>
      </c>
      <c r="U91" s="100">
        <v>0</v>
      </c>
      <c r="V91" s="100">
        <v>0</v>
      </c>
      <c r="W91" s="100">
        <v>-9578</v>
      </c>
      <c r="X91" s="100">
        <v>0</v>
      </c>
      <c r="Y91" s="134">
        <v>0</v>
      </c>
      <c r="Z91" s="100">
        <v>0</v>
      </c>
      <c r="AA91" s="100">
        <v>0</v>
      </c>
      <c r="AB91" s="134">
        <v>0</v>
      </c>
    </row>
    <row r="92" spans="2:28" ht="37.5" hidden="1" x14ac:dyDescent="0.3">
      <c r="B92" s="110"/>
      <c r="C92" s="36" t="s">
        <v>160</v>
      </c>
      <c r="D92" s="135" t="s">
        <v>373</v>
      </c>
      <c r="E92" s="37" t="s">
        <v>18</v>
      </c>
      <c r="F92" s="37" t="s">
        <v>34</v>
      </c>
      <c r="G92" s="84" t="s">
        <v>161</v>
      </c>
      <c r="H92" s="37"/>
      <c r="I92" s="134">
        <f t="shared" si="36"/>
        <v>0</v>
      </c>
      <c r="J92" s="134">
        <f>J93</f>
        <v>0</v>
      </c>
      <c r="K92" s="137">
        <f t="shared" si="37"/>
        <v>0</v>
      </c>
      <c r="L92" s="134">
        <f t="shared" ref="L92:AB92" si="46">L93</f>
        <v>0</v>
      </c>
      <c r="M92" s="134">
        <f t="shared" si="46"/>
        <v>0</v>
      </c>
      <c r="N92" s="134">
        <f t="shared" si="46"/>
        <v>0</v>
      </c>
      <c r="O92" s="100">
        <f t="shared" si="46"/>
        <v>0</v>
      </c>
      <c r="P92" s="100">
        <f t="shared" si="46"/>
        <v>0</v>
      </c>
      <c r="Q92" s="100">
        <f t="shared" si="46"/>
        <v>0</v>
      </c>
      <c r="R92" s="100">
        <f t="shared" si="46"/>
        <v>0</v>
      </c>
      <c r="S92" s="100">
        <f t="shared" si="46"/>
        <v>0</v>
      </c>
      <c r="T92" s="100">
        <f t="shared" si="46"/>
        <v>0</v>
      </c>
      <c r="U92" s="100">
        <f t="shared" si="46"/>
        <v>0</v>
      </c>
      <c r="V92" s="100">
        <f t="shared" si="46"/>
        <v>0</v>
      </c>
      <c r="W92" s="100">
        <f t="shared" si="46"/>
        <v>0</v>
      </c>
      <c r="X92" s="100">
        <f t="shared" si="46"/>
        <v>0</v>
      </c>
      <c r="Y92" s="134">
        <f t="shared" si="46"/>
        <v>0</v>
      </c>
      <c r="Z92" s="100">
        <f t="shared" si="46"/>
        <v>0</v>
      </c>
      <c r="AA92" s="100">
        <f t="shared" si="46"/>
        <v>0</v>
      </c>
      <c r="AB92" s="134">
        <f t="shared" si="46"/>
        <v>0</v>
      </c>
    </row>
    <row r="93" spans="2:28" ht="37.5" hidden="1" x14ac:dyDescent="0.3">
      <c r="B93" s="110"/>
      <c r="C93" s="36" t="s">
        <v>111</v>
      </c>
      <c r="D93" s="135" t="s">
        <v>373</v>
      </c>
      <c r="E93" s="37" t="s">
        <v>18</v>
      </c>
      <c r="F93" s="37" t="s">
        <v>34</v>
      </c>
      <c r="G93" s="84" t="s">
        <v>161</v>
      </c>
      <c r="H93" s="37" t="s">
        <v>112</v>
      </c>
      <c r="I93" s="134">
        <f t="shared" si="36"/>
        <v>0</v>
      </c>
      <c r="J93" s="134"/>
      <c r="K93" s="137">
        <f t="shared" si="37"/>
        <v>0</v>
      </c>
      <c r="L93" s="134"/>
      <c r="M93" s="134"/>
      <c r="N93" s="134"/>
      <c r="O93" s="100"/>
      <c r="P93" s="100"/>
      <c r="Q93" s="100"/>
      <c r="R93" s="100"/>
      <c r="S93" s="100"/>
      <c r="T93" s="100"/>
      <c r="U93" s="100"/>
      <c r="V93" s="100"/>
      <c r="W93" s="100"/>
      <c r="X93" s="100"/>
      <c r="Y93" s="134"/>
      <c r="Z93" s="100"/>
      <c r="AA93" s="100"/>
      <c r="AB93" s="134"/>
    </row>
    <row r="94" spans="2:28" x14ac:dyDescent="0.3">
      <c r="B94" s="110"/>
      <c r="C94" s="36" t="s">
        <v>164</v>
      </c>
      <c r="D94" s="135" t="s">
        <v>373</v>
      </c>
      <c r="E94" s="37" t="s">
        <v>18</v>
      </c>
      <c r="F94" s="37" t="s">
        <v>34</v>
      </c>
      <c r="G94" s="84">
        <v>5260000000</v>
      </c>
      <c r="H94" s="37"/>
      <c r="I94" s="134">
        <f t="shared" si="36"/>
        <v>14549733.17</v>
      </c>
      <c r="J94" s="134">
        <f>+J95</f>
        <v>14484577.680000002</v>
      </c>
      <c r="K94" s="137">
        <f t="shared" si="37"/>
        <v>65155.489999998361</v>
      </c>
      <c r="L94" s="134">
        <f t="shared" ref="L94:AB94" si="47">+L95</f>
        <v>7007900</v>
      </c>
      <c r="M94" s="134">
        <f t="shared" si="47"/>
        <v>0</v>
      </c>
      <c r="N94" s="134">
        <f t="shared" si="47"/>
        <v>1365709</v>
      </c>
      <c r="O94" s="100">
        <f t="shared" si="47"/>
        <v>0</v>
      </c>
      <c r="P94" s="100">
        <f t="shared" si="47"/>
        <v>0</v>
      </c>
      <c r="Q94" s="100">
        <f t="shared" si="47"/>
        <v>0</v>
      </c>
      <c r="R94" s="100">
        <f t="shared" si="47"/>
        <v>0</v>
      </c>
      <c r="S94" s="100">
        <f t="shared" si="47"/>
        <v>82000</v>
      </c>
      <c r="T94" s="100">
        <f t="shared" si="47"/>
        <v>0</v>
      </c>
      <c r="U94" s="100">
        <f t="shared" si="47"/>
        <v>0</v>
      </c>
      <c r="V94" s="100">
        <f t="shared" si="47"/>
        <v>2024797</v>
      </c>
      <c r="W94" s="100">
        <f t="shared" si="47"/>
        <v>921346</v>
      </c>
      <c r="X94" s="100">
        <f t="shared" si="47"/>
        <v>2377981.17</v>
      </c>
      <c r="Y94" s="134">
        <f t="shared" si="47"/>
        <v>770000</v>
      </c>
      <c r="Z94" s="100">
        <f t="shared" si="47"/>
        <v>0</v>
      </c>
      <c r="AA94" s="100">
        <f t="shared" si="47"/>
        <v>0</v>
      </c>
      <c r="AB94" s="134">
        <f t="shared" si="47"/>
        <v>0</v>
      </c>
    </row>
    <row r="95" spans="2:28" ht="37.5" x14ac:dyDescent="0.3">
      <c r="B95" s="110"/>
      <c r="C95" s="36" t="s">
        <v>158</v>
      </c>
      <c r="D95" s="135" t="s">
        <v>373</v>
      </c>
      <c r="E95" s="37" t="s">
        <v>18</v>
      </c>
      <c r="F95" s="37" t="s">
        <v>34</v>
      </c>
      <c r="G95" s="84">
        <v>5260000590</v>
      </c>
      <c r="H95" s="37"/>
      <c r="I95" s="134">
        <f t="shared" si="36"/>
        <v>14549733.17</v>
      </c>
      <c r="J95" s="134">
        <f>J96+J97+J98</f>
        <v>14484577.680000002</v>
      </c>
      <c r="K95" s="137">
        <f t="shared" si="37"/>
        <v>65155.489999998361</v>
      </c>
      <c r="L95" s="134">
        <f t="shared" ref="L95:AB95" si="48">L96+L97+L98</f>
        <v>7007900</v>
      </c>
      <c r="M95" s="134">
        <f t="shared" si="48"/>
        <v>0</v>
      </c>
      <c r="N95" s="134">
        <f t="shared" si="48"/>
        <v>1365709</v>
      </c>
      <c r="O95" s="100">
        <f t="shared" si="48"/>
        <v>0</v>
      </c>
      <c r="P95" s="100">
        <f t="shared" si="48"/>
        <v>0</v>
      </c>
      <c r="Q95" s="100">
        <f t="shared" si="48"/>
        <v>0</v>
      </c>
      <c r="R95" s="100">
        <f t="shared" si="48"/>
        <v>0</v>
      </c>
      <c r="S95" s="100">
        <f t="shared" si="48"/>
        <v>82000</v>
      </c>
      <c r="T95" s="100">
        <f t="shared" si="48"/>
        <v>0</v>
      </c>
      <c r="U95" s="100">
        <f t="shared" si="48"/>
        <v>0</v>
      </c>
      <c r="V95" s="100">
        <f t="shared" si="48"/>
        <v>2024797</v>
      </c>
      <c r="W95" s="100">
        <f t="shared" si="48"/>
        <v>921346</v>
      </c>
      <c r="X95" s="100">
        <f t="shared" si="48"/>
        <v>2377981.17</v>
      </c>
      <c r="Y95" s="134">
        <f t="shared" si="48"/>
        <v>770000</v>
      </c>
      <c r="Z95" s="100">
        <f t="shared" si="48"/>
        <v>0</v>
      </c>
      <c r="AA95" s="100">
        <f t="shared" si="48"/>
        <v>0</v>
      </c>
      <c r="AB95" s="134">
        <f t="shared" si="48"/>
        <v>0</v>
      </c>
    </row>
    <row r="96" spans="2:28" ht="75" x14ac:dyDescent="0.3">
      <c r="B96" s="110"/>
      <c r="C96" s="36" t="s">
        <v>108</v>
      </c>
      <c r="D96" s="135" t="s">
        <v>373</v>
      </c>
      <c r="E96" s="37" t="s">
        <v>18</v>
      </c>
      <c r="F96" s="37" t="s">
        <v>34</v>
      </c>
      <c r="G96" s="84">
        <v>5260000590</v>
      </c>
      <c r="H96" s="37" t="s">
        <v>109</v>
      </c>
      <c r="I96" s="134">
        <f t="shared" si="36"/>
        <v>8464506</v>
      </c>
      <c r="J96" s="134">
        <v>8420316.4600000009</v>
      </c>
      <c r="K96" s="137">
        <f t="shared" si="37"/>
        <v>44189.539999999106</v>
      </c>
      <c r="L96" s="134">
        <v>5724000</v>
      </c>
      <c r="M96" s="134">
        <v>0</v>
      </c>
      <c r="N96" s="134">
        <v>1365709</v>
      </c>
      <c r="O96" s="100"/>
      <c r="P96" s="100"/>
      <c r="Q96" s="100"/>
      <c r="R96" s="100"/>
      <c r="S96" s="100"/>
      <c r="T96" s="100"/>
      <c r="U96" s="100"/>
      <c r="V96" s="100">
        <v>1374797</v>
      </c>
      <c r="W96" s="100">
        <v>0</v>
      </c>
      <c r="X96" s="100">
        <v>0</v>
      </c>
      <c r="Y96" s="134">
        <v>0</v>
      </c>
      <c r="Z96" s="100">
        <v>0</v>
      </c>
      <c r="AA96" s="100">
        <v>0</v>
      </c>
      <c r="AB96" s="134">
        <v>0</v>
      </c>
    </row>
    <row r="97" spans="2:28" ht="37.5" x14ac:dyDescent="0.3">
      <c r="B97" s="110"/>
      <c r="C97" s="36" t="s">
        <v>111</v>
      </c>
      <c r="D97" s="135" t="s">
        <v>373</v>
      </c>
      <c r="E97" s="37" t="s">
        <v>18</v>
      </c>
      <c r="F97" s="37" t="s">
        <v>34</v>
      </c>
      <c r="G97" s="84">
        <v>5260000590</v>
      </c>
      <c r="H97" s="37" t="s">
        <v>112</v>
      </c>
      <c r="I97" s="134">
        <f t="shared" si="36"/>
        <v>5850769.1699999999</v>
      </c>
      <c r="J97" s="134">
        <v>5829933.8700000001</v>
      </c>
      <c r="K97" s="137">
        <f t="shared" si="37"/>
        <v>20835.299999999814</v>
      </c>
      <c r="L97" s="134">
        <v>1119900</v>
      </c>
      <c r="M97" s="134">
        <v>0</v>
      </c>
      <c r="N97" s="134">
        <v>0</v>
      </c>
      <c r="O97" s="100">
        <v>0</v>
      </c>
      <c r="P97" s="100">
        <v>0</v>
      </c>
      <c r="Q97" s="100">
        <v>0</v>
      </c>
      <c r="R97" s="100">
        <v>0</v>
      </c>
      <c r="S97" s="100">
        <v>82000</v>
      </c>
      <c r="T97" s="100"/>
      <c r="U97" s="100"/>
      <c r="V97" s="100">
        <v>600000</v>
      </c>
      <c r="W97" s="100">
        <v>900888</v>
      </c>
      <c r="X97" s="100">
        <v>2377981.17</v>
      </c>
      <c r="Y97" s="134">
        <v>770000</v>
      </c>
      <c r="Z97" s="100"/>
      <c r="AA97" s="100"/>
      <c r="AB97" s="134">
        <v>0</v>
      </c>
    </row>
    <row r="98" spans="2:28" x14ac:dyDescent="0.3">
      <c r="B98" s="110"/>
      <c r="C98" s="36" t="s">
        <v>116</v>
      </c>
      <c r="D98" s="135" t="s">
        <v>373</v>
      </c>
      <c r="E98" s="37" t="s">
        <v>18</v>
      </c>
      <c r="F98" s="37" t="s">
        <v>34</v>
      </c>
      <c r="G98" s="84">
        <v>5260000590</v>
      </c>
      <c r="H98" s="37" t="s">
        <v>117</v>
      </c>
      <c r="I98" s="134">
        <f t="shared" si="36"/>
        <v>234458</v>
      </c>
      <c r="J98" s="134">
        <v>234327.35</v>
      </c>
      <c r="K98" s="137">
        <f t="shared" si="37"/>
        <v>130.64999999999418</v>
      </c>
      <c r="L98" s="134">
        <v>164000</v>
      </c>
      <c r="M98" s="134">
        <v>0</v>
      </c>
      <c r="N98" s="134">
        <v>0</v>
      </c>
      <c r="O98" s="100">
        <v>0</v>
      </c>
      <c r="P98" s="100">
        <v>0</v>
      </c>
      <c r="Q98" s="100">
        <v>0</v>
      </c>
      <c r="R98" s="100">
        <v>0</v>
      </c>
      <c r="S98" s="100">
        <v>0</v>
      </c>
      <c r="T98" s="100">
        <v>0</v>
      </c>
      <c r="U98" s="100">
        <v>0</v>
      </c>
      <c r="V98" s="100">
        <v>50000</v>
      </c>
      <c r="W98" s="100">
        <v>20458</v>
      </c>
      <c r="X98" s="100">
        <v>0</v>
      </c>
      <c r="Y98" s="134">
        <v>0</v>
      </c>
      <c r="Z98" s="100">
        <v>0</v>
      </c>
      <c r="AA98" s="100">
        <v>0</v>
      </c>
      <c r="AB98" s="134">
        <v>0</v>
      </c>
    </row>
    <row r="99" spans="2:28" ht="37.5" x14ac:dyDescent="0.3">
      <c r="B99" s="110"/>
      <c r="C99" s="36" t="s">
        <v>195</v>
      </c>
      <c r="D99" s="135" t="s">
        <v>373</v>
      </c>
      <c r="E99" s="138" t="s">
        <v>18</v>
      </c>
      <c r="F99" s="37" t="s">
        <v>34</v>
      </c>
      <c r="G99" s="84">
        <v>5600000000</v>
      </c>
      <c r="H99" s="80"/>
      <c r="I99" s="134">
        <f t="shared" si="36"/>
        <v>6705650</v>
      </c>
      <c r="J99" s="134">
        <f>J100</f>
        <v>6557785.0700000003</v>
      </c>
      <c r="K99" s="137">
        <f t="shared" si="37"/>
        <v>147864.9299999997</v>
      </c>
      <c r="L99" s="134"/>
      <c r="M99" s="134"/>
      <c r="N99" s="134">
        <f t="shared" ref="N99:AA100" si="49">N100</f>
        <v>1529000</v>
      </c>
      <c r="O99" s="100">
        <f t="shared" si="49"/>
        <v>0</v>
      </c>
      <c r="P99" s="100">
        <f t="shared" si="49"/>
        <v>800000</v>
      </c>
      <c r="Q99" s="100">
        <f t="shared" si="49"/>
        <v>3000000</v>
      </c>
      <c r="R99" s="100">
        <f t="shared" si="49"/>
        <v>0</v>
      </c>
      <c r="S99" s="100">
        <f t="shared" si="49"/>
        <v>699000</v>
      </c>
      <c r="T99" s="100">
        <f t="shared" si="49"/>
        <v>617650</v>
      </c>
      <c r="U99" s="100">
        <f t="shared" si="49"/>
        <v>0</v>
      </c>
      <c r="V99" s="100">
        <f t="shared" si="49"/>
        <v>0</v>
      </c>
      <c r="W99" s="100">
        <f t="shared" si="49"/>
        <v>60000</v>
      </c>
      <c r="X99" s="100">
        <f t="shared" si="49"/>
        <v>0</v>
      </c>
      <c r="Y99" s="134">
        <f t="shared" si="49"/>
        <v>0</v>
      </c>
      <c r="Z99" s="100">
        <f t="shared" si="49"/>
        <v>0</v>
      </c>
      <c r="AA99" s="100">
        <f t="shared" si="49"/>
        <v>0</v>
      </c>
      <c r="AB99" s="134"/>
    </row>
    <row r="100" spans="2:28" ht="37.5" x14ac:dyDescent="0.3">
      <c r="B100" s="110"/>
      <c r="C100" s="36" t="s">
        <v>195</v>
      </c>
      <c r="D100" s="135" t="s">
        <v>373</v>
      </c>
      <c r="E100" s="138" t="s">
        <v>18</v>
      </c>
      <c r="F100" s="37" t="s">
        <v>34</v>
      </c>
      <c r="G100" s="84">
        <v>5600010030</v>
      </c>
      <c r="H100" s="80"/>
      <c r="I100" s="134">
        <f t="shared" si="36"/>
        <v>6705650</v>
      </c>
      <c r="J100" s="134">
        <f>J101</f>
        <v>6557785.0700000003</v>
      </c>
      <c r="K100" s="137">
        <f t="shared" si="37"/>
        <v>147864.9299999997</v>
      </c>
      <c r="L100" s="134"/>
      <c r="M100" s="134"/>
      <c r="N100" s="134">
        <f t="shared" si="49"/>
        <v>1529000</v>
      </c>
      <c r="O100" s="100">
        <f t="shared" si="49"/>
        <v>0</v>
      </c>
      <c r="P100" s="100">
        <f t="shared" si="49"/>
        <v>800000</v>
      </c>
      <c r="Q100" s="100">
        <f t="shared" si="49"/>
        <v>3000000</v>
      </c>
      <c r="R100" s="100">
        <f t="shared" si="49"/>
        <v>0</v>
      </c>
      <c r="S100" s="100">
        <f t="shared" si="49"/>
        <v>699000</v>
      </c>
      <c r="T100" s="100">
        <f t="shared" si="49"/>
        <v>617650</v>
      </c>
      <c r="U100" s="100">
        <f t="shared" si="49"/>
        <v>0</v>
      </c>
      <c r="V100" s="100">
        <f t="shared" si="49"/>
        <v>0</v>
      </c>
      <c r="W100" s="100">
        <f t="shared" si="49"/>
        <v>60000</v>
      </c>
      <c r="X100" s="100">
        <f t="shared" si="49"/>
        <v>0</v>
      </c>
      <c r="Y100" s="134">
        <f t="shared" si="49"/>
        <v>0</v>
      </c>
      <c r="Z100" s="100">
        <f t="shared" si="49"/>
        <v>0</v>
      </c>
      <c r="AA100" s="100">
        <f t="shared" si="49"/>
        <v>0</v>
      </c>
      <c r="AB100" s="134"/>
    </row>
    <row r="101" spans="2:28" ht="37.5" x14ac:dyDescent="0.3">
      <c r="B101" s="110"/>
      <c r="C101" s="36" t="s">
        <v>111</v>
      </c>
      <c r="D101" s="135" t="s">
        <v>373</v>
      </c>
      <c r="E101" s="138" t="s">
        <v>18</v>
      </c>
      <c r="F101" s="37" t="s">
        <v>34</v>
      </c>
      <c r="G101" s="84">
        <v>5600010030</v>
      </c>
      <c r="H101" s="80">
        <v>200</v>
      </c>
      <c r="I101" s="134">
        <f t="shared" si="36"/>
        <v>6705650</v>
      </c>
      <c r="J101" s="134">
        <v>6557785.0700000003</v>
      </c>
      <c r="K101" s="137">
        <f t="shared" si="37"/>
        <v>147864.9299999997</v>
      </c>
      <c r="L101" s="134"/>
      <c r="M101" s="134"/>
      <c r="N101" s="134">
        <v>1529000</v>
      </c>
      <c r="O101" s="100"/>
      <c r="P101" s="100">
        <v>800000</v>
      </c>
      <c r="Q101" s="100">
        <v>3000000</v>
      </c>
      <c r="R101" s="100"/>
      <c r="S101" s="100">
        <v>699000</v>
      </c>
      <c r="T101" s="100">
        <v>617650</v>
      </c>
      <c r="U101" s="100">
        <v>0</v>
      </c>
      <c r="V101" s="100">
        <v>0</v>
      </c>
      <c r="W101" s="100">
        <v>60000</v>
      </c>
      <c r="X101" s="100">
        <v>0</v>
      </c>
      <c r="Y101" s="134">
        <v>0</v>
      </c>
      <c r="Z101" s="100">
        <v>0</v>
      </c>
      <c r="AA101" s="100">
        <v>0</v>
      </c>
      <c r="AB101" s="134"/>
    </row>
    <row r="102" spans="2:28" ht="37.5" hidden="1" x14ac:dyDescent="0.3">
      <c r="B102" s="110"/>
      <c r="C102" s="36" t="s">
        <v>269</v>
      </c>
      <c r="D102" s="135" t="s">
        <v>373</v>
      </c>
      <c r="E102" s="37" t="s">
        <v>18</v>
      </c>
      <c r="F102" s="37" t="s">
        <v>34</v>
      </c>
      <c r="G102" s="84">
        <v>6200000000</v>
      </c>
      <c r="H102" s="37"/>
      <c r="I102" s="134">
        <f t="shared" si="36"/>
        <v>0</v>
      </c>
      <c r="J102" s="134">
        <f>J103</f>
        <v>0</v>
      </c>
      <c r="K102" s="137">
        <f t="shared" si="37"/>
        <v>0</v>
      </c>
      <c r="L102" s="134">
        <f t="shared" ref="L102:U103" si="50">L103</f>
        <v>9000000</v>
      </c>
      <c r="M102" s="134">
        <f t="shared" si="50"/>
        <v>0</v>
      </c>
      <c r="N102" s="134">
        <f t="shared" si="50"/>
        <v>0</v>
      </c>
      <c r="O102" s="100">
        <f t="shared" si="50"/>
        <v>0</v>
      </c>
      <c r="P102" s="100">
        <f t="shared" si="50"/>
        <v>-9000000</v>
      </c>
      <c r="Q102" s="100">
        <f t="shared" si="50"/>
        <v>0</v>
      </c>
      <c r="R102" s="100">
        <f t="shared" si="50"/>
        <v>0</v>
      </c>
      <c r="S102" s="100">
        <f t="shared" si="50"/>
        <v>0</v>
      </c>
      <c r="T102" s="100">
        <f t="shared" si="50"/>
        <v>0</v>
      </c>
      <c r="U102" s="100">
        <f t="shared" si="50"/>
        <v>0</v>
      </c>
      <c r="V102" s="100">
        <f t="shared" ref="V102:AE103" si="51">V103</f>
        <v>0</v>
      </c>
      <c r="W102" s="100">
        <f t="shared" si="51"/>
        <v>0</v>
      </c>
      <c r="X102" s="100">
        <f t="shared" si="51"/>
        <v>0</v>
      </c>
      <c r="Y102" s="134">
        <f t="shared" si="51"/>
        <v>0</v>
      </c>
      <c r="Z102" s="100">
        <f t="shared" si="51"/>
        <v>0</v>
      </c>
      <c r="AA102" s="100">
        <f t="shared" si="51"/>
        <v>0</v>
      </c>
      <c r="AB102" s="134">
        <f t="shared" si="51"/>
        <v>0</v>
      </c>
    </row>
    <row r="103" spans="2:28" ht="37.5" hidden="1" x14ac:dyDescent="0.3">
      <c r="B103" s="110"/>
      <c r="C103" s="36" t="s">
        <v>269</v>
      </c>
      <c r="D103" s="135" t="s">
        <v>373</v>
      </c>
      <c r="E103" s="37" t="s">
        <v>18</v>
      </c>
      <c r="F103" s="37" t="s">
        <v>34</v>
      </c>
      <c r="G103" s="84">
        <v>6200010150</v>
      </c>
      <c r="H103" s="37"/>
      <c r="I103" s="134">
        <f t="shared" si="36"/>
        <v>0</v>
      </c>
      <c r="J103" s="134">
        <f>J104</f>
        <v>0</v>
      </c>
      <c r="K103" s="137">
        <f t="shared" si="37"/>
        <v>0</v>
      </c>
      <c r="L103" s="134">
        <f t="shared" si="50"/>
        <v>9000000</v>
      </c>
      <c r="M103" s="134">
        <f t="shared" si="50"/>
        <v>0</v>
      </c>
      <c r="N103" s="134">
        <f t="shared" si="50"/>
        <v>0</v>
      </c>
      <c r="O103" s="100">
        <f t="shared" si="50"/>
        <v>0</v>
      </c>
      <c r="P103" s="100">
        <f t="shared" si="50"/>
        <v>-9000000</v>
      </c>
      <c r="Q103" s="100">
        <f t="shared" si="50"/>
        <v>0</v>
      </c>
      <c r="R103" s="100">
        <f t="shared" si="50"/>
        <v>0</v>
      </c>
      <c r="S103" s="100">
        <f t="shared" si="50"/>
        <v>0</v>
      </c>
      <c r="T103" s="100">
        <f t="shared" si="50"/>
        <v>0</v>
      </c>
      <c r="U103" s="100">
        <f t="shared" si="50"/>
        <v>0</v>
      </c>
      <c r="V103" s="100">
        <f t="shared" si="51"/>
        <v>0</v>
      </c>
      <c r="W103" s="100">
        <f t="shared" si="51"/>
        <v>0</v>
      </c>
      <c r="X103" s="100">
        <f t="shared" si="51"/>
        <v>0</v>
      </c>
      <c r="Y103" s="134">
        <f t="shared" si="51"/>
        <v>0</v>
      </c>
      <c r="Z103" s="100">
        <f t="shared" si="51"/>
        <v>0</v>
      </c>
      <c r="AA103" s="100">
        <f t="shared" si="51"/>
        <v>0</v>
      </c>
      <c r="AB103" s="134">
        <f t="shared" si="51"/>
        <v>0</v>
      </c>
    </row>
    <row r="104" spans="2:28" ht="37.5" hidden="1" x14ac:dyDescent="0.3">
      <c r="B104" s="110"/>
      <c r="C104" s="36" t="s">
        <v>111</v>
      </c>
      <c r="D104" s="135" t="s">
        <v>373</v>
      </c>
      <c r="E104" s="37" t="s">
        <v>18</v>
      </c>
      <c r="F104" s="37" t="s">
        <v>34</v>
      </c>
      <c r="G104" s="84">
        <v>6200010150</v>
      </c>
      <c r="H104" s="37" t="s">
        <v>112</v>
      </c>
      <c r="I104" s="134">
        <f t="shared" si="36"/>
        <v>0</v>
      </c>
      <c r="J104" s="134">
        <v>0</v>
      </c>
      <c r="K104" s="137">
        <f t="shared" si="37"/>
        <v>0</v>
      </c>
      <c r="L104" s="134">
        <v>9000000</v>
      </c>
      <c r="M104" s="134">
        <v>0</v>
      </c>
      <c r="N104" s="134">
        <v>0</v>
      </c>
      <c r="O104" s="100">
        <v>0</v>
      </c>
      <c r="P104" s="100">
        <v>-9000000</v>
      </c>
      <c r="Q104" s="100"/>
      <c r="R104" s="100"/>
      <c r="S104" s="100"/>
      <c r="T104" s="100"/>
      <c r="U104" s="100"/>
      <c r="V104" s="100"/>
      <c r="W104" s="100"/>
      <c r="X104" s="100"/>
      <c r="Y104" s="134"/>
      <c r="Z104" s="100"/>
      <c r="AA104" s="100"/>
      <c r="AB104" s="134">
        <v>0</v>
      </c>
    </row>
    <row r="105" spans="2:28" ht="37.5" x14ac:dyDescent="0.3">
      <c r="B105" s="110"/>
      <c r="C105" s="36" t="s">
        <v>323</v>
      </c>
      <c r="D105" s="135" t="s">
        <v>373</v>
      </c>
      <c r="E105" s="37" t="s">
        <v>18</v>
      </c>
      <c r="F105" s="37" t="s">
        <v>34</v>
      </c>
      <c r="G105" s="84">
        <v>9900000000</v>
      </c>
      <c r="H105" s="37"/>
      <c r="I105" s="134">
        <f t="shared" si="36"/>
        <v>884458.85999999987</v>
      </c>
      <c r="J105" s="134">
        <f>J108+J106</f>
        <v>491847.58999999997</v>
      </c>
      <c r="K105" s="137">
        <f t="shared" si="37"/>
        <v>392611.2699999999</v>
      </c>
      <c r="L105" s="134">
        <f t="shared" ref="L105:AA105" si="52">L108+L106</f>
        <v>33010000</v>
      </c>
      <c r="M105" s="134">
        <f t="shared" si="52"/>
        <v>-5348009</v>
      </c>
      <c r="N105" s="134">
        <f t="shared" si="52"/>
        <v>2732904</v>
      </c>
      <c r="O105" s="100">
        <f t="shared" si="52"/>
        <v>-29900000</v>
      </c>
      <c r="P105" s="100">
        <f t="shared" si="52"/>
        <v>635035.86</v>
      </c>
      <c r="Q105" s="100">
        <f t="shared" si="52"/>
        <v>-328472</v>
      </c>
      <c r="R105" s="100">
        <f t="shared" si="52"/>
        <v>0</v>
      </c>
      <c r="S105" s="100">
        <f t="shared" si="52"/>
        <v>0</v>
      </c>
      <c r="T105" s="100">
        <f t="shared" si="52"/>
        <v>83000</v>
      </c>
      <c r="U105" s="100">
        <f t="shared" si="52"/>
        <v>0</v>
      </c>
      <c r="V105" s="100">
        <f t="shared" si="52"/>
        <v>0</v>
      </c>
      <c r="W105" s="100">
        <f t="shared" si="52"/>
        <v>0</v>
      </c>
      <c r="X105" s="100">
        <f t="shared" si="52"/>
        <v>0</v>
      </c>
      <c r="Y105" s="134">
        <f t="shared" si="52"/>
        <v>0</v>
      </c>
      <c r="Z105" s="100">
        <f t="shared" si="52"/>
        <v>0</v>
      </c>
      <c r="AA105" s="100">
        <f t="shared" si="52"/>
        <v>0</v>
      </c>
      <c r="AB105" s="134">
        <f>AB108</f>
        <v>0</v>
      </c>
    </row>
    <row r="106" spans="2:28" x14ac:dyDescent="0.3">
      <c r="B106" s="110"/>
      <c r="C106" s="36" t="s">
        <v>328</v>
      </c>
      <c r="D106" s="135" t="s">
        <v>373</v>
      </c>
      <c r="E106" s="37" t="s">
        <v>18</v>
      </c>
      <c r="F106" s="37" t="s">
        <v>34</v>
      </c>
      <c r="G106" s="84">
        <v>9900010830</v>
      </c>
      <c r="H106" s="37"/>
      <c r="I106" s="134">
        <f t="shared" si="36"/>
        <v>243000</v>
      </c>
      <c r="J106" s="134">
        <f>J107</f>
        <v>232000</v>
      </c>
      <c r="K106" s="137">
        <f t="shared" si="37"/>
        <v>11000</v>
      </c>
      <c r="L106" s="134">
        <f t="shared" ref="L106:AA106" si="53">L107</f>
        <v>160000</v>
      </c>
      <c r="M106" s="134">
        <f t="shared" si="53"/>
        <v>0</v>
      </c>
      <c r="N106" s="134">
        <f t="shared" si="53"/>
        <v>0</v>
      </c>
      <c r="O106" s="100">
        <f t="shared" si="53"/>
        <v>0</v>
      </c>
      <c r="P106" s="100">
        <f t="shared" si="53"/>
        <v>0</v>
      </c>
      <c r="Q106" s="100">
        <f t="shared" si="53"/>
        <v>0</v>
      </c>
      <c r="R106" s="100">
        <f t="shared" si="53"/>
        <v>0</v>
      </c>
      <c r="S106" s="100">
        <f t="shared" si="53"/>
        <v>0</v>
      </c>
      <c r="T106" s="100">
        <f t="shared" si="53"/>
        <v>83000</v>
      </c>
      <c r="U106" s="100">
        <f t="shared" si="53"/>
        <v>0</v>
      </c>
      <c r="V106" s="100">
        <f t="shared" si="53"/>
        <v>0</v>
      </c>
      <c r="W106" s="100">
        <f t="shared" si="53"/>
        <v>0</v>
      </c>
      <c r="X106" s="100">
        <f t="shared" si="53"/>
        <v>0</v>
      </c>
      <c r="Y106" s="134">
        <f t="shared" si="53"/>
        <v>0</v>
      </c>
      <c r="Z106" s="100">
        <f t="shared" si="53"/>
        <v>0</v>
      </c>
      <c r="AA106" s="100">
        <f t="shared" si="53"/>
        <v>0</v>
      </c>
      <c r="AB106" s="134"/>
    </row>
    <row r="107" spans="2:28" ht="37.5" x14ac:dyDescent="0.3">
      <c r="B107" s="110"/>
      <c r="C107" s="36" t="s">
        <v>111</v>
      </c>
      <c r="D107" s="135" t="s">
        <v>373</v>
      </c>
      <c r="E107" s="37" t="s">
        <v>18</v>
      </c>
      <c r="F107" s="37" t="s">
        <v>34</v>
      </c>
      <c r="G107" s="84">
        <v>9900010830</v>
      </c>
      <c r="H107" s="37" t="s">
        <v>112</v>
      </c>
      <c r="I107" s="134">
        <f t="shared" si="36"/>
        <v>243000</v>
      </c>
      <c r="J107" s="134">
        <v>232000</v>
      </c>
      <c r="K107" s="137">
        <f t="shared" si="37"/>
        <v>11000</v>
      </c>
      <c r="L107" s="134">
        <v>160000</v>
      </c>
      <c r="M107" s="134">
        <v>0</v>
      </c>
      <c r="N107" s="134">
        <v>0</v>
      </c>
      <c r="O107" s="100">
        <v>0</v>
      </c>
      <c r="P107" s="100">
        <v>0</v>
      </c>
      <c r="Q107" s="100">
        <v>0</v>
      </c>
      <c r="R107" s="100">
        <v>0</v>
      </c>
      <c r="S107" s="100">
        <v>0</v>
      </c>
      <c r="T107" s="100">
        <v>83000</v>
      </c>
      <c r="U107" s="100">
        <v>0</v>
      </c>
      <c r="V107" s="100">
        <v>0</v>
      </c>
      <c r="W107" s="100">
        <v>0</v>
      </c>
      <c r="X107" s="100">
        <v>0</v>
      </c>
      <c r="Y107" s="134">
        <v>0</v>
      </c>
      <c r="Z107" s="100">
        <v>0</v>
      </c>
      <c r="AA107" s="100">
        <v>0</v>
      </c>
      <c r="AB107" s="134"/>
    </row>
    <row r="108" spans="2:28" x14ac:dyDescent="0.3">
      <c r="B108" s="110"/>
      <c r="C108" s="36" t="s">
        <v>329</v>
      </c>
      <c r="D108" s="135" t="s">
        <v>373</v>
      </c>
      <c r="E108" s="37" t="s">
        <v>18</v>
      </c>
      <c r="F108" s="37" t="s">
        <v>34</v>
      </c>
      <c r="G108" s="84">
        <v>9900010910</v>
      </c>
      <c r="H108" s="37"/>
      <c r="I108" s="134">
        <f t="shared" si="36"/>
        <v>641458.86</v>
      </c>
      <c r="J108" s="134">
        <f>J109</f>
        <v>259847.59</v>
      </c>
      <c r="K108" s="137">
        <f t="shared" si="37"/>
        <v>381611.27</v>
      </c>
      <c r="L108" s="134">
        <f t="shared" ref="L108:AB108" si="54">L109</f>
        <v>32850000</v>
      </c>
      <c r="M108" s="134">
        <f t="shared" si="54"/>
        <v>-5348009</v>
      </c>
      <c r="N108" s="134">
        <f t="shared" si="54"/>
        <v>2732904</v>
      </c>
      <c r="O108" s="100">
        <f t="shared" si="54"/>
        <v>-29900000</v>
      </c>
      <c r="P108" s="100">
        <f t="shared" si="54"/>
        <v>635035.86</v>
      </c>
      <c r="Q108" s="100">
        <f t="shared" si="54"/>
        <v>-328472</v>
      </c>
      <c r="R108" s="100">
        <f t="shared" si="54"/>
        <v>0</v>
      </c>
      <c r="S108" s="100">
        <f t="shared" si="54"/>
        <v>0</v>
      </c>
      <c r="T108" s="100">
        <f t="shared" si="54"/>
        <v>0</v>
      </c>
      <c r="U108" s="100">
        <f t="shared" si="54"/>
        <v>0</v>
      </c>
      <c r="V108" s="100">
        <f t="shared" si="54"/>
        <v>0</v>
      </c>
      <c r="W108" s="100">
        <f t="shared" si="54"/>
        <v>0</v>
      </c>
      <c r="X108" s="100">
        <f t="shared" si="54"/>
        <v>0</v>
      </c>
      <c r="Y108" s="134">
        <f t="shared" si="54"/>
        <v>0</v>
      </c>
      <c r="Z108" s="100">
        <f t="shared" si="54"/>
        <v>0</v>
      </c>
      <c r="AA108" s="100">
        <f t="shared" si="54"/>
        <v>0</v>
      </c>
      <c r="AB108" s="134">
        <f t="shared" si="54"/>
        <v>0</v>
      </c>
    </row>
    <row r="109" spans="2:28" x14ac:dyDescent="0.3">
      <c r="B109" s="110"/>
      <c r="C109" s="36" t="s">
        <v>116</v>
      </c>
      <c r="D109" s="135" t="s">
        <v>373</v>
      </c>
      <c r="E109" s="37" t="s">
        <v>18</v>
      </c>
      <c r="F109" s="37" t="s">
        <v>34</v>
      </c>
      <c r="G109" s="84">
        <v>9900010910</v>
      </c>
      <c r="H109" s="37" t="s">
        <v>117</v>
      </c>
      <c r="I109" s="134">
        <f t="shared" si="36"/>
        <v>641458.86</v>
      </c>
      <c r="J109" s="134">
        <v>259847.59</v>
      </c>
      <c r="K109" s="137">
        <f t="shared" si="37"/>
        <v>381611.27</v>
      </c>
      <c r="L109" s="134">
        <v>32850000</v>
      </c>
      <c r="M109" s="134">
        <v>-5348009</v>
      </c>
      <c r="N109" s="134">
        <v>2732904</v>
      </c>
      <c r="O109" s="100">
        <v>-29900000</v>
      </c>
      <c r="P109" s="100">
        <v>635035.86</v>
      </c>
      <c r="Q109" s="100">
        <v>-328472</v>
      </c>
      <c r="R109" s="100"/>
      <c r="S109" s="100"/>
      <c r="T109" s="100"/>
      <c r="U109" s="100"/>
      <c r="V109" s="100"/>
      <c r="W109" s="100"/>
      <c r="X109" s="100"/>
      <c r="Y109" s="134"/>
      <c r="Z109" s="100"/>
      <c r="AA109" s="100"/>
      <c r="AB109" s="134">
        <v>0</v>
      </c>
    </row>
    <row r="110" spans="2:28" x14ac:dyDescent="0.3">
      <c r="B110" s="110"/>
      <c r="C110" s="36" t="s">
        <v>37</v>
      </c>
      <c r="D110" s="135" t="s">
        <v>373</v>
      </c>
      <c r="E110" s="37" t="s">
        <v>22</v>
      </c>
      <c r="F110" s="37" t="s">
        <v>91</v>
      </c>
      <c r="G110" s="84"/>
      <c r="H110" s="37"/>
      <c r="I110" s="134">
        <f t="shared" si="36"/>
        <v>43807287.350000001</v>
      </c>
      <c r="J110" s="134">
        <f>J111+J144+J133</f>
        <v>41484667.299999997</v>
      </c>
      <c r="K110" s="137">
        <f t="shared" si="37"/>
        <v>2322620.0500000045</v>
      </c>
      <c r="L110" s="134">
        <f t="shared" ref="L110:AB110" si="55">L111+L144+L133</f>
        <v>31279900</v>
      </c>
      <c r="M110" s="134">
        <f t="shared" si="55"/>
        <v>0</v>
      </c>
      <c r="N110" s="134">
        <f t="shared" si="55"/>
        <v>7907505</v>
      </c>
      <c r="O110" s="100">
        <f t="shared" si="55"/>
        <v>-80000</v>
      </c>
      <c r="P110" s="100">
        <f t="shared" si="55"/>
        <v>0</v>
      </c>
      <c r="Q110" s="100">
        <f t="shared" si="55"/>
        <v>0</v>
      </c>
      <c r="R110" s="100">
        <f t="shared" si="55"/>
        <v>0</v>
      </c>
      <c r="S110" s="100">
        <f t="shared" si="55"/>
        <v>0</v>
      </c>
      <c r="T110" s="100">
        <f t="shared" si="55"/>
        <v>12509</v>
      </c>
      <c r="U110" s="100">
        <f t="shared" si="55"/>
        <v>0</v>
      </c>
      <c r="V110" s="100">
        <f t="shared" si="55"/>
        <v>4632623</v>
      </c>
      <c r="W110" s="100">
        <f t="shared" si="55"/>
        <v>-17941</v>
      </c>
      <c r="X110" s="100">
        <f t="shared" si="55"/>
        <v>746524</v>
      </c>
      <c r="Y110" s="134">
        <f t="shared" si="55"/>
        <v>-572382.65</v>
      </c>
      <c r="Z110" s="100">
        <f t="shared" si="55"/>
        <v>-101450</v>
      </c>
      <c r="AA110" s="100">
        <f t="shared" si="55"/>
        <v>0</v>
      </c>
      <c r="AB110" s="134">
        <f t="shared" si="55"/>
        <v>0</v>
      </c>
    </row>
    <row r="111" spans="2:28" x14ac:dyDescent="0.3">
      <c r="B111" s="110"/>
      <c r="C111" s="36" t="s">
        <v>38</v>
      </c>
      <c r="D111" s="135" t="s">
        <v>373</v>
      </c>
      <c r="E111" s="37" t="s">
        <v>22</v>
      </c>
      <c r="F111" s="37" t="s">
        <v>39</v>
      </c>
      <c r="G111" s="84"/>
      <c r="H111" s="37"/>
      <c r="I111" s="134">
        <f t="shared" si="36"/>
        <v>27482710</v>
      </c>
      <c r="J111" s="134">
        <f>J118+J112+J125</f>
        <v>25756244.009999998</v>
      </c>
      <c r="K111" s="137">
        <f t="shared" si="37"/>
        <v>1726465.9900000021</v>
      </c>
      <c r="L111" s="134">
        <f>L112+L118+L125</f>
        <v>20031500</v>
      </c>
      <c r="M111" s="134">
        <f t="shared" ref="M111:X111" si="56">M112+M118</f>
        <v>0</v>
      </c>
      <c r="N111" s="134">
        <f t="shared" si="56"/>
        <v>6503645</v>
      </c>
      <c r="O111" s="100">
        <f t="shared" si="56"/>
        <v>0</v>
      </c>
      <c r="P111" s="100">
        <f t="shared" si="56"/>
        <v>0</v>
      </c>
      <c r="Q111" s="100">
        <f t="shared" si="56"/>
        <v>0</v>
      </c>
      <c r="R111" s="100">
        <f t="shared" si="56"/>
        <v>0</v>
      </c>
      <c r="S111" s="100">
        <f t="shared" si="56"/>
        <v>0</v>
      </c>
      <c r="T111" s="100">
        <f t="shared" si="56"/>
        <v>12509</v>
      </c>
      <c r="U111" s="100">
        <f t="shared" si="56"/>
        <v>0</v>
      </c>
      <c r="V111" s="100">
        <f t="shared" si="56"/>
        <v>372823</v>
      </c>
      <c r="W111" s="100">
        <f t="shared" si="56"/>
        <v>-17941</v>
      </c>
      <c r="X111" s="100">
        <f t="shared" si="56"/>
        <v>746524</v>
      </c>
      <c r="Y111" s="134">
        <f>Y112+Y118+Y125</f>
        <v>-64900</v>
      </c>
      <c r="Z111" s="100">
        <f>Z112+Z118+Z125</f>
        <v>-101450</v>
      </c>
      <c r="AA111" s="100">
        <f>AA112+AA118+AA125</f>
        <v>0</v>
      </c>
      <c r="AB111" s="134">
        <f>AB118+AB112+AB125</f>
        <v>0</v>
      </c>
    </row>
    <row r="112" spans="2:28" ht="37.5" hidden="1" x14ac:dyDescent="0.3">
      <c r="B112" s="110"/>
      <c r="C112" s="36" t="s">
        <v>104</v>
      </c>
      <c r="D112" s="135" t="s">
        <v>373</v>
      </c>
      <c r="E112" s="37" t="s">
        <v>22</v>
      </c>
      <c r="F112" s="37" t="s">
        <v>39</v>
      </c>
      <c r="G112" s="84">
        <v>5000000000</v>
      </c>
      <c r="H112" s="37"/>
      <c r="I112" s="134">
        <f t="shared" si="36"/>
        <v>0</v>
      </c>
      <c r="J112" s="134">
        <f>J113</f>
        <v>0</v>
      </c>
      <c r="K112" s="137">
        <f t="shared" si="37"/>
        <v>0</v>
      </c>
      <c r="L112" s="134">
        <f t="shared" ref="L112:AB112" si="57">L113</f>
        <v>0</v>
      </c>
      <c r="M112" s="134">
        <f t="shared" si="57"/>
        <v>0</v>
      </c>
      <c r="N112" s="134">
        <f t="shared" si="57"/>
        <v>0</v>
      </c>
      <c r="O112" s="100">
        <f t="shared" si="57"/>
        <v>0</v>
      </c>
      <c r="P112" s="100">
        <f t="shared" si="57"/>
        <v>0</v>
      </c>
      <c r="Q112" s="100">
        <f t="shared" si="57"/>
        <v>0</v>
      </c>
      <c r="R112" s="100">
        <f t="shared" si="57"/>
        <v>0</v>
      </c>
      <c r="S112" s="100">
        <f t="shared" si="57"/>
        <v>0</v>
      </c>
      <c r="T112" s="100">
        <f t="shared" si="57"/>
        <v>0</v>
      </c>
      <c r="U112" s="100">
        <f t="shared" si="57"/>
        <v>0</v>
      </c>
      <c r="V112" s="100">
        <f t="shared" si="57"/>
        <v>0</v>
      </c>
      <c r="W112" s="100">
        <f t="shared" si="57"/>
        <v>0</v>
      </c>
      <c r="X112" s="100">
        <f t="shared" si="57"/>
        <v>0</v>
      </c>
      <c r="Y112" s="134">
        <f t="shared" si="57"/>
        <v>0</v>
      </c>
      <c r="Z112" s="100">
        <f t="shared" si="57"/>
        <v>0</v>
      </c>
      <c r="AA112" s="100">
        <f t="shared" si="57"/>
        <v>0</v>
      </c>
      <c r="AB112" s="134">
        <f t="shared" si="57"/>
        <v>0</v>
      </c>
    </row>
    <row r="113" spans="2:28" ht="37.5" hidden="1" x14ac:dyDescent="0.3">
      <c r="B113" s="110"/>
      <c r="C113" s="36" t="s">
        <v>106</v>
      </c>
      <c r="D113" s="135" t="s">
        <v>373</v>
      </c>
      <c r="E113" s="37" t="s">
        <v>22</v>
      </c>
      <c r="F113" s="37" t="s">
        <v>39</v>
      </c>
      <c r="G113" s="84">
        <v>5010000000</v>
      </c>
      <c r="H113" s="37"/>
      <c r="I113" s="134">
        <f t="shared" si="36"/>
        <v>0</v>
      </c>
      <c r="J113" s="134">
        <f>J114+J116</f>
        <v>0</v>
      </c>
      <c r="K113" s="137">
        <f t="shared" si="37"/>
        <v>0</v>
      </c>
      <c r="L113" s="134">
        <f t="shared" ref="L113:AB113" si="58">L114+L116</f>
        <v>0</v>
      </c>
      <c r="M113" s="134">
        <f t="shared" si="58"/>
        <v>0</v>
      </c>
      <c r="N113" s="134">
        <f t="shared" si="58"/>
        <v>0</v>
      </c>
      <c r="O113" s="100">
        <f t="shared" si="58"/>
        <v>0</v>
      </c>
      <c r="P113" s="100">
        <f t="shared" si="58"/>
        <v>0</v>
      </c>
      <c r="Q113" s="100">
        <f t="shared" si="58"/>
        <v>0</v>
      </c>
      <c r="R113" s="100">
        <f t="shared" si="58"/>
        <v>0</v>
      </c>
      <c r="S113" s="100">
        <f t="shared" si="58"/>
        <v>0</v>
      </c>
      <c r="T113" s="100">
        <f t="shared" si="58"/>
        <v>0</v>
      </c>
      <c r="U113" s="100">
        <f t="shared" si="58"/>
        <v>0</v>
      </c>
      <c r="V113" s="100">
        <f t="shared" si="58"/>
        <v>0</v>
      </c>
      <c r="W113" s="100">
        <f t="shared" si="58"/>
        <v>0</v>
      </c>
      <c r="X113" s="100">
        <f t="shared" si="58"/>
        <v>0</v>
      </c>
      <c r="Y113" s="134">
        <f t="shared" si="58"/>
        <v>0</v>
      </c>
      <c r="Z113" s="100">
        <f t="shared" si="58"/>
        <v>0</v>
      </c>
      <c r="AA113" s="100">
        <f t="shared" si="58"/>
        <v>0</v>
      </c>
      <c r="AB113" s="134">
        <f t="shared" si="58"/>
        <v>0</v>
      </c>
    </row>
    <row r="114" spans="2:28" ht="75" hidden="1" x14ac:dyDescent="0.3">
      <c r="B114" s="110"/>
      <c r="C114" s="86" t="s">
        <v>113</v>
      </c>
      <c r="D114" s="135" t="s">
        <v>373</v>
      </c>
      <c r="E114" s="37" t="s">
        <v>22</v>
      </c>
      <c r="F114" s="37" t="s">
        <v>39</v>
      </c>
      <c r="G114" s="84">
        <v>5010060070</v>
      </c>
      <c r="H114" s="37"/>
      <c r="I114" s="134">
        <f t="shared" si="36"/>
        <v>0</v>
      </c>
      <c r="J114" s="134">
        <f>J115</f>
        <v>0</v>
      </c>
      <c r="K114" s="137">
        <f t="shared" si="37"/>
        <v>0</v>
      </c>
      <c r="L114" s="134">
        <f t="shared" ref="L114:AB114" si="59">L115</f>
        <v>0</v>
      </c>
      <c r="M114" s="134">
        <f t="shared" si="59"/>
        <v>0</v>
      </c>
      <c r="N114" s="134">
        <f t="shared" si="59"/>
        <v>0</v>
      </c>
      <c r="O114" s="100">
        <f t="shared" si="59"/>
        <v>0</v>
      </c>
      <c r="P114" s="100">
        <f t="shared" si="59"/>
        <v>0</v>
      </c>
      <c r="Q114" s="100">
        <f t="shared" si="59"/>
        <v>0</v>
      </c>
      <c r="R114" s="100">
        <f t="shared" si="59"/>
        <v>0</v>
      </c>
      <c r="S114" s="100">
        <f t="shared" si="59"/>
        <v>0</v>
      </c>
      <c r="T114" s="100">
        <f t="shared" si="59"/>
        <v>0</v>
      </c>
      <c r="U114" s="100">
        <f t="shared" si="59"/>
        <v>0</v>
      </c>
      <c r="V114" s="100">
        <f t="shared" si="59"/>
        <v>0</v>
      </c>
      <c r="W114" s="100">
        <f t="shared" si="59"/>
        <v>0</v>
      </c>
      <c r="X114" s="100">
        <f t="shared" si="59"/>
        <v>0</v>
      </c>
      <c r="Y114" s="134">
        <f t="shared" si="59"/>
        <v>0</v>
      </c>
      <c r="Z114" s="100">
        <f t="shared" si="59"/>
        <v>0</v>
      </c>
      <c r="AA114" s="100">
        <f t="shared" si="59"/>
        <v>0</v>
      </c>
      <c r="AB114" s="134">
        <f t="shared" si="59"/>
        <v>0</v>
      </c>
    </row>
    <row r="115" spans="2:28" ht="37.5" hidden="1" x14ac:dyDescent="0.3">
      <c r="B115" s="110"/>
      <c r="C115" s="36" t="s">
        <v>111</v>
      </c>
      <c r="D115" s="135" t="s">
        <v>373</v>
      </c>
      <c r="E115" s="37" t="s">
        <v>22</v>
      </c>
      <c r="F115" s="37" t="s">
        <v>39</v>
      </c>
      <c r="G115" s="84">
        <v>5010060070</v>
      </c>
      <c r="H115" s="37" t="s">
        <v>112</v>
      </c>
      <c r="I115" s="134">
        <f t="shared" si="36"/>
        <v>0</v>
      </c>
      <c r="J115" s="134"/>
      <c r="K115" s="137">
        <f t="shared" si="37"/>
        <v>0</v>
      </c>
      <c r="L115" s="134">
        <v>0</v>
      </c>
      <c r="M115" s="134">
        <v>0</v>
      </c>
      <c r="N115" s="134">
        <v>0</v>
      </c>
      <c r="O115" s="100">
        <v>0</v>
      </c>
      <c r="P115" s="100">
        <v>0</v>
      </c>
      <c r="Q115" s="100">
        <v>0</v>
      </c>
      <c r="R115" s="100">
        <v>0</v>
      </c>
      <c r="S115" s="100">
        <v>0</v>
      </c>
      <c r="T115" s="100">
        <v>0</v>
      </c>
      <c r="U115" s="100">
        <v>0</v>
      </c>
      <c r="V115" s="100">
        <v>0</v>
      </c>
      <c r="W115" s="100">
        <v>0</v>
      </c>
      <c r="X115" s="100">
        <v>0</v>
      </c>
      <c r="Y115" s="134">
        <v>0</v>
      </c>
      <c r="Z115" s="100">
        <v>0</v>
      </c>
      <c r="AA115" s="100">
        <v>0</v>
      </c>
      <c r="AB115" s="134"/>
    </row>
    <row r="116" spans="2:28" ht="131.25" hidden="1" x14ac:dyDescent="0.3">
      <c r="B116" s="110"/>
      <c r="C116" s="36" t="s">
        <v>114</v>
      </c>
      <c r="D116" s="135" t="s">
        <v>373</v>
      </c>
      <c r="E116" s="37" t="s">
        <v>22</v>
      </c>
      <c r="F116" s="37" t="s">
        <v>39</v>
      </c>
      <c r="G116" s="84">
        <v>5010062600</v>
      </c>
      <c r="H116" s="37"/>
      <c r="I116" s="134">
        <f t="shared" si="36"/>
        <v>0</v>
      </c>
      <c r="J116" s="134">
        <f>J117</f>
        <v>0</v>
      </c>
      <c r="K116" s="137">
        <f t="shared" si="37"/>
        <v>0</v>
      </c>
      <c r="L116" s="134">
        <f t="shared" ref="L116:AB116" si="60">L117</f>
        <v>0</v>
      </c>
      <c r="M116" s="134">
        <f t="shared" si="60"/>
        <v>0</v>
      </c>
      <c r="N116" s="134">
        <f t="shared" si="60"/>
        <v>0</v>
      </c>
      <c r="O116" s="100">
        <f t="shared" si="60"/>
        <v>0</v>
      </c>
      <c r="P116" s="100">
        <f t="shared" si="60"/>
        <v>0</v>
      </c>
      <c r="Q116" s="100">
        <f t="shared" si="60"/>
        <v>0</v>
      </c>
      <c r="R116" s="100">
        <f t="shared" si="60"/>
        <v>0</v>
      </c>
      <c r="S116" s="100">
        <f t="shared" si="60"/>
        <v>0</v>
      </c>
      <c r="T116" s="100">
        <f t="shared" si="60"/>
        <v>0</v>
      </c>
      <c r="U116" s="100">
        <f t="shared" si="60"/>
        <v>0</v>
      </c>
      <c r="V116" s="100">
        <f t="shared" si="60"/>
        <v>0</v>
      </c>
      <c r="W116" s="100">
        <f t="shared" si="60"/>
        <v>0</v>
      </c>
      <c r="X116" s="100">
        <f t="shared" si="60"/>
        <v>0</v>
      </c>
      <c r="Y116" s="134">
        <f t="shared" si="60"/>
        <v>0</v>
      </c>
      <c r="Z116" s="100">
        <f t="shared" si="60"/>
        <v>0</v>
      </c>
      <c r="AA116" s="100">
        <f t="shared" si="60"/>
        <v>0</v>
      </c>
      <c r="AB116" s="134">
        <f t="shared" si="60"/>
        <v>0</v>
      </c>
    </row>
    <row r="117" spans="2:28" ht="37.5" hidden="1" x14ac:dyDescent="0.3">
      <c r="B117" s="110"/>
      <c r="C117" s="36" t="s">
        <v>111</v>
      </c>
      <c r="D117" s="135" t="s">
        <v>373</v>
      </c>
      <c r="E117" s="37" t="s">
        <v>22</v>
      </c>
      <c r="F117" s="37" t="s">
        <v>39</v>
      </c>
      <c r="G117" s="84">
        <v>5010062600</v>
      </c>
      <c r="H117" s="37" t="s">
        <v>112</v>
      </c>
      <c r="I117" s="134">
        <f t="shared" si="36"/>
        <v>0</v>
      </c>
      <c r="J117" s="134"/>
      <c r="K117" s="137">
        <f t="shared" si="37"/>
        <v>0</v>
      </c>
      <c r="L117" s="134">
        <v>0</v>
      </c>
      <c r="M117" s="134">
        <v>0</v>
      </c>
      <c r="N117" s="134">
        <v>0</v>
      </c>
      <c r="O117" s="100">
        <v>0</v>
      </c>
      <c r="P117" s="100">
        <v>0</v>
      </c>
      <c r="Q117" s="100">
        <v>0</v>
      </c>
      <c r="R117" s="100">
        <v>0</v>
      </c>
      <c r="S117" s="100">
        <v>0</v>
      </c>
      <c r="T117" s="100">
        <v>0</v>
      </c>
      <c r="U117" s="100">
        <v>0</v>
      </c>
      <c r="V117" s="100">
        <v>0</v>
      </c>
      <c r="W117" s="100">
        <v>0</v>
      </c>
      <c r="X117" s="100">
        <v>0</v>
      </c>
      <c r="Y117" s="134">
        <v>0</v>
      </c>
      <c r="Z117" s="100">
        <v>0</v>
      </c>
      <c r="AA117" s="100">
        <v>0</v>
      </c>
      <c r="AB117" s="134"/>
    </row>
    <row r="118" spans="2:28" x14ac:dyDescent="0.3">
      <c r="B118" s="110"/>
      <c r="C118" s="36" t="s">
        <v>156</v>
      </c>
      <c r="D118" s="135" t="s">
        <v>373</v>
      </c>
      <c r="E118" s="37" t="s">
        <v>22</v>
      </c>
      <c r="F118" s="37" t="s">
        <v>39</v>
      </c>
      <c r="G118" s="84">
        <v>5200000000</v>
      </c>
      <c r="H118" s="37"/>
      <c r="I118" s="134">
        <f t="shared" si="36"/>
        <v>27482510</v>
      </c>
      <c r="J118" s="134">
        <f>J119</f>
        <v>25756244.009999998</v>
      </c>
      <c r="K118" s="137">
        <f t="shared" si="37"/>
        <v>1726265.9900000021</v>
      </c>
      <c r="L118" s="134">
        <f t="shared" ref="L118:U119" si="61">L119</f>
        <v>19966400</v>
      </c>
      <c r="M118" s="134">
        <f t="shared" si="61"/>
        <v>0</v>
      </c>
      <c r="N118" s="134">
        <f t="shared" si="61"/>
        <v>6503645</v>
      </c>
      <c r="O118" s="100">
        <f t="shared" si="61"/>
        <v>0</v>
      </c>
      <c r="P118" s="100">
        <f t="shared" si="61"/>
        <v>0</v>
      </c>
      <c r="Q118" s="100">
        <f t="shared" si="61"/>
        <v>0</v>
      </c>
      <c r="R118" s="100">
        <f t="shared" si="61"/>
        <v>0</v>
      </c>
      <c r="S118" s="100">
        <f t="shared" si="61"/>
        <v>0</v>
      </c>
      <c r="T118" s="100">
        <f t="shared" si="61"/>
        <v>12509</v>
      </c>
      <c r="U118" s="100">
        <f t="shared" si="61"/>
        <v>0</v>
      </c>
      <c r="V118" s="100">
        <f t="shared" ref="V118:AE119" si="62">V119</f>
        <v>372823</v>
      </c>
      <c r="W118" s="100">
        <f t="shared" si="62"/>
        <v>-17941</v>
      </c>
      <c r="X118" s="100">
        <f t="shared" si="62"/>
        <v>746524</v>
      </c>
      <c r="Y118" s="134">
        <f t="shared" si="62"/>
        <v>0</v>
      </c>
      <c r="Z118" s="100">
        <f t="shared" si="62"/>
        <v>-101450</v>
      </c>
      <c r="AA118" s="100">
        <f t="shared" si="62"/>
        <v>0</v>
      </c>
      <c r="AB118" s="134">
        <f t="shared" si="62"/>
        <v>0</v>
      </c>
    </row>
    <row r="119" spans="2:28" x14ac:dyDescent="0.3">
      <c r="B119" s="110"/>
      <c r="C119" s="78" t="s">
        <v>162</v>
      </c>
      <c r="D119" s="135" t="s">
        <v>373</v>
      </c>
      <c r="E119" s="37" t="s">
        <v>22</v>
      </c>
      <c r="F119" s="37" t="s">
        <v>39</v>
      </c>
      <c r="G119" s="84">
        <v>5240000000</v>
      </c>
      <c r="H119" s="37"/>
      <c r="I119" s="134">
        <f t="shared" si="36"/>
        <v>27482510</v>
      </c>
      <c r="J119" s="134">
        <f>J120</f>
        <v>25756244.009999998</v>
      </c>
      <c r="K119" s="137">
        <f t="shared" si="37"/>
        <v>1726265.9900000021</v>
      </c>
      <c r="L119" s="134">
        <f t="shared" si="61"/>
        <v>19966400</v>
      </c>
      <c r="M119" s="134">
        <f t="shared" si="61"/>
        <v>0</v>
      </c>
      <c r="N119" s="134">
        <f t="shared" si="61"/>
        <v>6503645</v>
      </c>
      <c r="O119" s="100">
        <f t="shared" si="61"/>
        <v>0</v>
      </c>
      <c r="P119" s="100">
        <f t="shared" si="61"/>
        <v>0</v>
      </c>
      <c r="Q119" s="100">
        <f t="shared" si="61"/>
        <v>0</v>
      </c>
      <c r="R119" s="100">
        <f t="shared" si="61"/>
        <v>0</v>
      </c>
      <c r="S119" s="100">
        <f t="shared" si="61"/>
        <v>0</v>
      </c>
      <c r="T119" s="100">
        <f t="shared" si="61"/>
        <v>12509</v>
      </c>
      <c r="U119" s="100">
        <f t="shared" si="61"/>
        <v>0</v>
      </c>
      <c r="V119" s="100">
        <f t="shared" si="62"/>
        <v>372823</v>
      </c>
      <c r="W119" s="100">
        <f t="shared" si="62"/>
        <v>-17941</v>
      </c>
      <c r="X119" s="100">
        <f t="shared" si="62"/>
        <v>746524</v>
      </c>
      <c r="Y119" s="134">
        <f t="shared" si="62"/>
        <v>0</v>
      </c>
      <c r="Z119" s="100">
        <f t="shared" si="62"/>
        <v>-101450</v>
      </c>
      <c r="AA119" s="100">
        <f t="shared" si="62"/>
        <v>0</v>
      </c>
      <c r="AB119" s="134">
        <f t="shared" si="62"/>
        <v>0</v>
      </c>
    </row>
    <row r="120" spans="2:28" ht="37.5" x14ac:dyDescent="0.3">
      <c r="B120" s="110"/>
      <c r="C120" s="78" t="s">
        <v>158</v>
      </c>
      <c r="D120" s="135" t="s">
        <v>373</v>
      </c>
      <c r="E120" s="37" t="s">
        <v>22</v>
      </c>
      <c r="F120" s="37" t="s">
        <v>39</v>
      </c>
      <c r="G120" s="84">
        <v>5240000590</v>
      </c>
      <c r="H120" s="37"/>
      <c r="I120" s="134">
        <f t="shared" si="36"/>
        <v>27482510</v>
      </c>
      <c r="J120" s="134">
        <f>J121+J122+J124+J123</f>
        <v>25756244.009999998</v>
      </c>
      <c r="K120" s="137">
        <f t="shared" si="37"/>
        <v>1726265.9900000021</v>
      </c>
      <c r="L120" s="134">
        <f t="shared" ref="L120:AA120" si="63">L121+L122+L124+L123</f>
        <v>19966400</v>
      </c>
      <c r="M120" s="134">
        <f t="shared" si="63"/>
        <v>0</v>
      </c>
      <c r="N120" s="134">
        <f t="shared" si="63"/>
        <v>6503645</v>
      </c>
      <c r="O120" s="100">
        <f t="shared" si="63"/>
        <v>0</v>
      </c>
      <c r="P120" s="100">
        <f t="shared" si="63"/>
        <v>0</v>
      </c>
      <c r="Q120" s="100">
        <f t="shared" si="63"/>
        <v>0</v>
      </c>
      <c r="R120" s="100">
        <f t="shared" si="63"/>
        <v>0</v>
      </c>
      <c r="S120" s="100">
        <f t="shared" si="63"/>
        <v>0</v>
      </c>
      <c r="T120" s="100">
        <f t="shared" si="63"/>
        <v>12509</v>
      </c>
      <c r="U120" s="100">
        <f t="shared" si="63"/>
        <v>0</v>
      </c>
      <c r="V120" s="100">
        <f t="shared" si="63"/>
        <v>372823</v>
      </c>
      <c r="W120" s="100">
        <f t="shared" si="63"/>
        <v>-17941</v>
      </c>
      <c r="X120" s="100">
        <f t="shared" si="63"/>
        <v>746524</v>
      </c>
      <c r="Y120" s="134">
        <f t="shared" si="63"/>
        <v>0</v>
      </c>
      <c r="Z120" s="100">
        <f t="shared" si="63"/>
        <v>-101450</v>
      </c>
      <c r="AA120" s="100">
        <f t="shared" si="63"/>
        <v>0</v>
      </c>
      <c r="AB120" s="134">
        <f>AB121+AB122+AB124</f>
        <v>0</v>
      </c>
    </row>
    <row r="121" spans="2:28" ht="75" x14ac:dyDescent="0.3">
      <c r="B121" s="110"/>
      <c r="C121" s="36" t="s">
        <v>108</v>
      </c>
      <c r="D121" s="135" t="s">
        <v>373</v>
      </c>
      <c r="E121" s="37" t="s">
        <v>22</v>
      </c>
      <c r="F121" s="37" t="s">
        <v>39</v>
      </c>
      <c r="G121" s="84">
        <v>5240000590</v>
      </c>
      <c r="H121" s="37" t="s">
        <v>109</v>
      </c>
      <c r="I121" s="134">
        <f t="shared" si="36"/>
        <v>11841677</v>
      </c>
      <c r="J121" s="134">
        <v>11741588.560000001</v>
      </c>
      <c r="K121" s="137">
        <f t="shared" si="37"/>
        <v>100088.43999999948</v>
      </c>
      <c r="L121" s="134">
        <v>9252700</v>
      </c>
      <c r="M121" s="134">
        <v>0</v>
      </c>
      <c r="N121" s="134">
        <v>2203645</v>
      </c>
      <c r="O121" s="100"/>
      <c r="P121" s="100"/>
      <c r="Q121" s="100"/>
      <c r="R121" s="100"/>
      <c r="S121" s="100"/>
      <c r="T121" s="100">
        <v>12509</v>
      </c>
      <c r="U121" s="100">
        <v>0</v>
      </c>
      <c r="V121" s="100">
        <v>372823</v>
      </c>
      <c r="W121" s="100">
        <v>0</v>
      </c>
      <c r="X121" s="100">
        <v>0</v>
      </c>
      <c r="Y121" s="134">
        <v>0</v>
      </c>
      <c r="Z121" s="100">
        <v>0</v>
      </c>
      <c r="AA121" s="100">
        <v>0</v>
      </c>
      <c r="AB121" s="134">
        <v>0</v>
      </c>
    </row>
    <row r="122" spans="2:28" ht="37.5" x14ac:dyDescent="0.3">
      <c r="B122" s="110"/>
      <c r="C122" s="36" t="s">
        <v>111</v>
      </c>
      <c r="D122" s="135" t="s">
        <v>373</v>
      </c>
      <c r="E122" s="37" t="s">
        <v>22</v>
      </c>
      <c r="F122" s="37" t="s">
        <v>39</v>
      </c>
      <c r="G122" s="84">
        <v>5240000590</v>
      </c>
      <c r="H122" s="37" t="s">
        <v>112</v>
      </c>
      <c r="I122" s="134">
        <f t="shared" si="36"/>
        <v>3610774</v>
      </c>
      <c r="J122" s="134">
        <v>1984696.45</v>
      </c>
      <c r="K122" s="137">
        <f t="shared" si="37"/>
        <v>1626077.55</v>
      </c>
      <c r="L122" s="134">
        <v>3025300</v>
      </c>
      <c r="M122" s="134">
        <v>0</v>
      </c>
      <c r="N122" s="134">
        <v>4300000</v>
      </c>
      <c r="O122" s="100">
        <v>7670400</v>
      </c>
      <c r="P122" s="100">
        <v>-12000000</v>
      </c>
      <c r="Q122" s="100"/>
      <c r="R122" s="100"/>
      <c r="S122" s="100">
        <v>-30000</v>
      </c>
      <c r="T122" s="100"/>
      <c r="U122" s="100"/>
      <c r="V122" s="100"/>
      <c r="W122" s="100"/>
      <c r="X122" s="100">
        <v>746524</v>
      </c>
      <c r="Y122" s="134"/>
      <c r="Z122" s="100">
        <v>-101450</v>
      </c>
      <c r="AA122" s="100">
        <v>0</v>
      </c>
      <c r="AB122" s="134">
        <v>0</v>
      </c>
    </row>
    <row r="123" spans="2:28" x14ac:dyDescent="0.3">
      <c r="B123" s="110"/>
      <c r="C123" s="36" t="s">
        <v>131</v>
      </c>
      <c r="D123" s="135" t="s">
        <v>373</v>
      </c>
      <c r="E123" s="37" t="s">
        <v>22</v>
      </c>
      <c r="F123" s="37" t="s">
        <v>39</v>
      </c>
      <c r="G123" s="84">
        <v>5240000590</v>
      </c>
      <c r="H123" s="37" t="s">
        <v>132</v>
      </c>
      <c r="I123" s="134">
        <f t="shared" si="36"/>
        <v>12000000</v>
      </c>
      <c r="J123" s="134">
        <v>12000000</v>
      </c>
      <c r="K123" s="137">
        <f t="shared" si="37"/>
        <v>0</v>
      </c>
      <c r="L123" s="134">
        <v>7670400</v>
      </c>
      <c r="M123" s="134">
        <v>0</v>
      </c>
      <c r="N123" s="134">
        <v>0</v>
      </c>
      <c r="O123" s="100">
        <v>-7670400</v>
      </c>
      <c r="P123" s="100">
        <v>12000000</v>
      </c>
      <c r="Q123" s="100"/>
      <c r="R123" s="100"/>
      <c r="S123" s="100"/>
      <c r="T123" s="100"/>
      <c r="U123" s="100"/>
      <c r="V123" s="100"/>
      <c r="W123" s="100"/>
      <c r="X123" s="100"/>
      <c r="Y123" s="134"/>
      <c r="Z123" s="100"/>
      <c r="AA123" s="100"/>
      <c r="AB123" s="134"/>
    </row>
    <row r="124" spans="2:28" x14ac:dyDescent="0.3">
      <c r="B124" s="110"/>
      <c r="C124" s="36" t="s">
        <v>116</v>
      </c>
      <c r="D124" s="135" t="s">
        <v>373</v>
      </c>
      <c r="E124" s="37" t="s">
        <v>22</v>
      </c>
      <c r="F124" s="37" t="s">
        <v>39</v>
      </c>
      <c r="G124" s="84">
        <v>5240000590</v>
      </c>
      <c r="H124" s="37" t="s">
        <v>117</v>
      </c>
      <c r="I124" s="134">
        <f t="shared" si="36"/>
        <v>30059</v>
      </c>
      <c r="J124" s="134">
        <v>29959</v>
      </c>
      <c r="K124" s="137">
        <f t="shared" si="37"/>
        <v>100</v>
      </c>
      <c r="L124" s="134">
        <v>18000</v>
      </c>
      <c r="M124" s="134">
        <v>0</v>
      </c>
      <c r="N124" s="134">
        <v>0</v>
      </c>
      <c r="O124" s="100">
        <v>0</v>
      </c>
      <c r="P124" s="100">
        <v>0</v>
      </c>
      <c r="Q124" s="100">
        <v>0</v>
      </c>
      <c r="R124" s="100">
        <v>0</v>
      </c>
      <c r="S124" s="100">
        <v>30000</v>
      </c>
      <c r="T124" s="100"/>
      <c r="U124" s="100"/>
      <c r="V124" s="100"/>
      <c r="W124" s="100">
        <v>-17941</v>
      </c>
      <c r="X124" s="100">
        <v>0</v>
      </c>
      <c r="Y124" s="134">
        <v>0</v>
      </c>
      <c r="Z124" s="100">
        <v>0</v>
      </c>
      <c r="AA124" s="100">
        <v>0</v>
      </c>
      <c r="AB124" s="134">
        <v>0</v>
      </c>
    </row>
    <row r="125" spans="2:28" ht="37.5" x14ac:dyDescent="0.3">
      <c r="B125" s="110"/>
      <c r="C125" s="36" t="s">
        <v>323</v>
      </c>
      <c r="D125" s="135" t="s">
        <v>373</v>
      </c>
      <c r="E125" s="37" t="s">
        <v>22</v>
      </c>
      <c r="F125" s="37" t="s">
        <v>39</v>
      </c>
      <c r="G125" s="84">
        <v>9900000000</v>
      </c>
      <c r="H125" s="37"/>
      <c r="I125" s="134">
        <f t="shared" si="36"/>
        <v>200</v>
      </c>
      <c r="J125" s="134">
        <f>J126+J129</f>
        <v>0</v>
      </c>
      <c r="K125" s="137">
        <f t="shared" si="37"/>
        <v>200</v>
      </c>
      <c r="L125" s="134">
        <f t="shared" ref="L125:AA125" si="64">L126</f>
        <v>65100</v>
      </c>
      <c r="M125" s="134">
        <f t="shared" si="64"/>
        <v>0</v>
      </c>
      <c r="N125" s="134">
        <f t="shared" si="64"/>
        <v>0</v>
      </c>
      <c r="O125" s="100">
        <f t="shared" si="64"/>
        <v>0</v>
      </c>
      <c r="P125" s="100">
        <f t="shared" si="64"/>
        <v>0</v>
      </c>
      <c r="Q125" s="100">
        <f t="shared" si="64"/>
        <v>0</v>
      </c>
      <c r="R125" s="100">
        <f t="shared" si="64"/>
        <v>0</v>
      </c>
      <c r="S125" s="100">
        <f t="shared" si="64"/>
        <v>0</v>
      </c>
      <c r="T125" s="100">
        <f t="shared" si="64"/>
        <v>0</v>
      </c>
      <c r="U125" s="100">
        <f t="shared" si="64"/>
        <v>0</v>
      </c>
      <c r="V125" s="100">
        <f t="shared" si="64"/>
        <v>0</v>
      </c>
      <c r="W125" s="100">
        <f t="shared" si="64"/>
        <v>0</v>
      </c>
      <c r="X125" s="100">
        <f t="shared" si="64"/>
        <v>0</v>
      </c>
      <c r="Y125" s="134">
        <f t="shared" si="64"/>
        <v>-64900</v>
      </c>
      <c r="Z125" s="100">
        <f t="shared" si="64"/>
        <v>0</v>
      </c>
      <c r="AA125" s="100">
        <f t="shared" si="64"/>
        <v>0</v>
      </c>
      <c r="AB125" s="134">
        <f>AB126+AB129</f>
        <v>0</v>
      </c>
    </row>
    <row r="126" spans="2:28" ht="56.25" x14ac:dyDescent="0.3">
      <c r="B126" s="110"/>
      <c r="C126" s="36" t="s">
        <v>332</v>
      </c>
      <c r="D126" s="135" t="s">
        <v>373</v>
      </c>
      <c r="E126" s="37" t="s">
        <v>22</v>
      </c>
      <c r="F126" s="37" t="s">
        <v>39</v>
      </c>
      <c r="G126" s="84">
        <v>9900200000</v>
      </c>
      <c r="H126" s="37"/>
      <c r="I126" s="134">
        <f t="shared" si="36"/>
        <v>200</v>
      </c>
      <c r="J126" s="134">
        <f>J127+J129+J131</f>
        <v>0</v>
      </c>
      <c r="K126" s="137">
        <f t="shared" si="37"/>
        <v>200</v>
      </c>
      <c r="L126" s="134">
        <f t="shared" ref="L126:AB126" si="65">L127+L129+L131</f>
        <v>65100</v>
      </c>
      <c r="M126" s="134">
        <f t="shared" si="65"/>
        <v>0</v>
      </c>
      <c r="N126" s="134">
        <f t="shared" si="65"/>
        <v>0</v>
      </c>
      <c r="O126" s="100">
        <f t="shared" si="65"/>
        <v>0</v>
      </c>
      <c r="P126" s="100">
        <f t="shared" si="65"/>
        <v>0</v>
      </c>
      <c r="Q126" s="100">
        <f t="shared" si="65"/>
        <v>0</v>
      </c>
      <c r="R126" s="100">
        <f t="shared" si="65"/>
        <v>0</v>
      </c>
      <c r="S126" s="100">
        <f t="shared" si="65"/>
        <v>0</v>
      </c>
      <c r="T126" s="100">
        <f t="shared" si="65"/>
        <v>0</v>
      </c>
      <c r="U126" s="100">
        <f t="shared" si="65"/>
        <v>0</v>
      </c>
      <c r="V126" s="100">
        <f t="shared" si="65"/>
        <v>0</v>
      </c>
      <c r="W126" s="100">
        <f t="shared" si="65"/>
        <v>0</v>
      </c>
      <c r="X126" s="100">
        <f t="shared" si="65"/>
        <v>0</v>
      </c>
      <c r="Y126" s="134">
        <f t="shared" si="65"/>
        <v>-64900</v>
      </c>
      <c r="Z126" s="100">
        <f t="shared" si="65"/>
        <v>0</v>
      </c>
      <c r="AA126" s="100">
        <f t="shared" si="65"/>
        <v>0</v>
      </c>
      <c r="AB126" s="134">
        <f t="shared" si="65"/>
        <v>0</v>
      </c>
    </row>
    <row r="127" spans="2:28" ht="56.25" x14ac:dyDescent="0.3">
      <c r="B127" s="110"/>
      <c r="C127" s="36" t="s">
        <v>332</v>
      </c>
      <c r="D127" s="135" t="s">
        <v>373</v>
      </c>
      <c r="E127" s="37" t="s">
        <v>22</v>
      </c>
      <c r="F127" s="37" t="s">
        <v>39</v>
      </c>
      <c r="G127" s="84">
        <v>9900210010</v>
      </c>
      <c r="H127" s="37"/>
      <c r="I127" s="134">
        <f t="shared" si="36"/>
        <v>100</v>
      </c>
      <c r="J127" s="134">
        <f>J128</f>
        <v>0</v>
      </c>
      <c r="K127" s="137">
        <f t="shared" si="37"/>
        <v>100</v>
      </c>
      <c r="L127" s="134">
        <f t="shared" ref="L127:AB127" si="66">L128</f>
        <v>100</v>
      </c>
      <c r="M127" s="134">
        <f t="shared" si="66"/>
        <v>0</v>
      </c>
      <c r="N127" s="134">
        <f t="shared" si="66"/>
        <v>0</v>
      </c>
      <c r="O127" s="100">
        <f t="shared" si="66"/>
        <v>0</v>
      </c>
      <c r="P127" s="100">
        <f t="shared" si="66"/>
        <v>0</v>
      </c>
      <c r="Q127" s="100">
        <f t="shared" si="66"/>
        <v>0</v>
      </c>
      <c r="R127" s="100">
        <f t="shared" si="66"/>
        <v>0</v>
      </c>
      <c r="S127" s="100">
        <f t="shared" si="66"/>
        <v>0</v>
      </c>
      <c r="T127" s="100">
        <f t="shared" si="66"/>
        <v>0</v>
      </c>
      <c r="U127" s="100">
        <f t="shared" si="66"/>
        <v>0</v>
      </c>
      <c r="V127" s="100">
        <f t="shared" si="66"/>
        <v>0</v>
      </c>
      <c r="W127" s="100">
        <f t="shared" si="66"/>
        <v>0</v>
      </c>
      <c r="X127" s="100">
        <f t="shared" si="66"/>
        <v>0</v>
      </c>
      <c r="Y127" s="134">
        <f t="shared" si="66"/>
        <v>0</v>
      </c>
      <c r="Z127" s="100">
        <f t="shared" si="66"/>
        <v>0</v>
      </c>
      <c r="AA127" s="100">
        <f t="shared" si="66"/>
        <v>0</v>
      </c>
      <c r="AB127" s="134">
        <f t="shared" si="66"/>
        <v>0</v>
      </c>
    </row>
    <row r="128" spans="2:28" ht="37.5" x14ac:dyDescent="0.3">
      <c r="B128" s="110"/>
      <c r="C128" s="36" t="s">
        <v>111</v>
      </c>
      <c r="D128" s="135" t="s">
        <v>373</v>
      </c>
      <c r="E128" s="37" t="s">
        <v>22</v>
      </c>
      <c r="F128" s="37" t="s">
        <v>39</v>
      </c>
      <c r="G128" s="84">
        <v>9900210010</v>
      </c>
      <c r="H128" s="37" t="s">
        <v>112</v>
      </c>
      <c r="I128" s="134">
        <f t="shared" si="36"/>
        <v>100</v>
      </c>
      <c r="J128" s="134">
        <v>0</v>
      </c>
      <c r="K128" s="137">
        <f t="shared" si="37"/>
        <v>100</v>
      </c>
      <c r="L128" s="134">
        <v>100</v>
      </c>
      <c r="M128" s="134">
        <v>0</v>
      </c>
      <c r="N128" s="134">
        <v>0</v>
      </c>
      <c r="O128" s="100">
        <v>0</v>
      </c>
      <c r="P128" s="100">
        <v>0</v>
      </c>
      <c r="Q128" s="100">
        <v>0</v>
      </c>
      <c r="R128" s="100">
        <v>0</v>
      </c>
      <c r="S128" s="100">
        <v>0</v>
      </c>
      <c r="T128" s="100">
        <v>0</v>
      </c>
      <c r="U128" s="100">
        <v>0</v>
      </c>
      <c r="V128" s="100">
        <v>0</v>
      </c>
      <c r="W128" s="100">
        <v>0</v>
      </c>
      <c r="X128" s="100">
        <v>0</v>
      </c>
      <c r="Y128" s="134">
        <v>0</v>
      </c>
      <c r="Z128" s="100">
        <v>0</v>
      </c>
      <c r="AA128" s="100">
        <v>0</v>
      </c>
      <c r="AB128" s="134">
        <v>0</v>
      </c>
    </row>
    <row r="129" spans="2:28" ht="37.5" x14ac:dyDescent="0.3">
      <c r="B129" s="110"/>
      <c r="C129" s="36" t="s">
        <v>333</v>
      </c>
      <c r="D129" s="135" t="s">
        <v>373</v>
      </c>
      <c r="E129" s="37" t="s">
        <v>22</v>
      </c>
      <c r="F129" s="37" t="s">
        <v>39</v>
      </c>
      <c r="G129" s="84">
        <v>9900210020</v>
      </c>
      <c r="H129" s="37"/>
      <c r="I129" s="134">
        <f t="shared" si="36"/>
        <v>100</v>
      </c>
      <c r="J129" s="134">
        <f>J130</f>
        <v>0</v>
      </c>
      <c r="K129" s="137">
        <f t="shared" si="37"/>
        <v>100</v>
      </c>
      <c r="L129" s="134">
        <f t="shared" ref="L129:AB129" si="67">L130</f>
        <v>100</v>
      </c>
      <c r="M129" s="134">
        <f t="shared" si="67"/>
        <v>0</v>
      </c>
      <c r="N129" s="134">
        <f t="shared" si="67"/>
        <v>0</v>
      </c>
      <c r="O129" s="100">
        <f t="shared" si="67"/>
        <v>0</v>
      </c>
      <c r="P129" s="100">
        <f t="shared" si="67"/>
        <v>0</v>
      </c>
      <c r="Q129" s="100">
        <f t="shared" si="67"/>
        <v>0</v>
      </c>
      <c r="R129" s="100">
        <f t="shared" si="67"/>
        <v>0</v>
      </c>
      <c r="S129" s="100">
        <f t="shared" si="67"/>
        <v>0</v>
      </c>
      <c r="T129" s="100">
        <f t="shared" si="67"/>
        <v>0</v>
      </c>
      <c r="U129" s="100">
        <f t="shared" si="67"/>
        <v>0</v>
      </c>
      <c r="V129" s="100">
        <f t="shared" si="67"/>
        <v>0</v>
      </c>
      <c r="W129" s="100">
        <f t="shared" si="67"/>
        <v>0</v>
      </c>
      <c r="X129" s="100">
        <f t="shared" si="67"/>
        <v>0</v>
      </c>
      <c r="Y129" s="134">
        <f t="shared" si="67"/>
        <v>0</v>
      </c>
      <c r="Z129" s="100">
        <f t="shared" si="67"/>
        <v>0</v>
      </c>
      <c r="AA129" s="100">
        <f t="shared" si="67"/>
        <v>0</v>
      </c>
      <c r="AB129" s="134">
        <f t="shared" si="67"/>
        <v>0</v>
      </c>
    </row>
    <row r="130" spans="2:28" ht="37.5" x14ac:dyDescent="0.3">
      <c r="B130" s="110"/>
      <c r="C130" s="36" t="s">
        <v>111</v>
      </c>
      <c r="D130" s="135" t="s">
        <v>373</v>
      </c>
      <c r="E130" s="37" t="s">
        <v>22</v>
      </c>
      <c r="F130" s="37" t="s">
        <v>39</v>
      </c>
      <c r="G130" s="84">
        <v>9900210020</v>
      </c>
      <c r="H130" s="37" t="s">
        <v>112</v>
      </c>
      <c r="I130" s="134">
        <f t="shared" si="36"/>
        <v>100</v>
      </c>
      <c r="J130" s="134">
        <v>0</v>
      </c>
      <c r="K130" s="137">
        <f t="shared" si="37"/>
        <v>100</v>
      </c>
      <c r="L130" s="134">
        <v>100</v>
      </c>
      <c r="M130" s="134">
        <v>0</v>
      </c>
      <c r="N130" s="134">
        <v>0</v>
      </c>
      <c r="O130" s="100">
        <v>0</v>
      </c>
      <c r="P130" s="100">
        <v>0</v>
      </c>
      <c r="Q130" s="100">
        <v>0</v>
      </c>
      <c r="R130" s="100">
        <v>0</v>
      </c>
      <c r="S130" s="100">
        <v>0</v>
      </c>
      <c r="T130" s="100">
        <v>0</v>
      </c>
      <c r="U130" s="100">
        <v>0</v>
      </c>
      <c r="V130" s="100">
        <v>0</v>
      </c>
      <c r="W130" s="100">
        <v>0</v>
      </c>
      <c r="X130" s="100">
        <v>0</v>
      </c>
      <c r="Y130" s="134">
        <v>0</v>
      </c>
      <c r="Z130" s="100">
        <v>0</v>
      </c>
      <c r="AA130" s="100">
        <v>0</v>
      </c>
      <c r="AB130" s="134">
        <v>0</v>
      </c>
    </row>
    <row r="131" spans="2:28" ht="37.5" hidden="1" x14ac:dyDescent="0.3">
      <c r="B131" s="110"/>
      <c r="C131" s="36" t="s">
        <v>334</v>
      </c>
      <c r="D131" s="135" t="s">
        <v>373</v>
      </c>
      <c r="E131" s="37" t="s">
        <v>22</v>
      </c>
      <c r="F131" s="37" t="s">
        <v>39</v>
      </c>
      <c r="G131" s="84">
        <v>9900210990</v>
      </c>
      <c r="H131" s="37"/>
      <c r="I131" s="134">
        <f t="shared" si="36"/>
        <v>0</v>
      </c>
      <c r="J131" s="134">
        <f>J132</f>
        <v>0</v>
      </c>
      <c r="K131" s="137">
        <f t="shared" si="37"/>
        <v>0</v>
      </c>
      <c r="L131" s="134">
        <f t="shared" ref="L131:AB131" si="68">L132</f>
        <v>64900</v>
      </c>
      <c r="M131" s="134">
        <f t="shared" si="68"/>
        <v>0</v>
      </c>
      <c r="N131" s="134">
        <f t="shared" si="68"/>
        <v>0</v>
      </c>
      <c r="O131" s="100">
        <f t="shared" si="68"/>
        <v>0</v>
      </c>
      <c r="P131" s="100">
        <f t="shared" si="68"/>
        <v>0</v>
      </c>
      <c r="Q131" s="100">
        <f t="shared" si="68"/>
        <v>0</v>
      </c>
      <c r="R131" s="100">
        <f t="shared" si="68"/>
        <v>0</v>
      </c>
      <c r="S131" s="100">
        <f t="shared" si="68"/>
        <v>0</v>
      </c>
      <c r="T131" s="100">
        <f t="shared" si="68"/>
        <v>0</v>
      </c>
      <c r="U131" s="100">
        <f t="shared" si="68"/>
        <v>0</v>
      </c>
      <c r="V131" s="100">
        <f t="shared" si="68"/>
        <v>0</v>
      </c>
      <c r="W131" s="100">
        <f t="shared" si="68"/>
        <v>0</v>
      </c>
      <c r="X131" s="100">
        <f t="shared" si="68"/>
        <v>0</v>
      </c>
      <c r="Y131" s="134">
        <f t="shared" si="68"/>
        <v>-64900</v>
      </c>
      <c r="Z131" s="100">
        <f t="shared" si="68"/>
        <v>0</v>
      </c>
      <c r="AA131" s="100">
        <f t="shared" si="68"/>
        <v>0</v>
      </c>
      <c r="AB131" s="134">
        <f t="shared" si="68"/>
        <v>0</v>
      </c>
    </row>
    <row r="132" spans="2:28" ht="37.5" hidden="1" x14ac:dyDescent="0.3">
      <c r="B132" s="110"/>
      <c r="C132" s="36" t="s">
        <v>111</v>
      </c>
      <c r="D132" s="135" t="s">
        <v>373</v>
      </c>
      <c r="E132" s="37" t="s">
        <v>22</v>
      </c>
      <c r="F132" s="37" t="s">
        <v>39</v>
      </c>
      <c r="G132" s="84">
        <v>9900210990</v>
      </c>
      <c r="H132" s="37" t="s">
        <v>112</v>
      </c>
      <c r="I132" s="134">
        <f t="shared" si="36"/>
        <v>0</v>
      </c>
      <c r="J132" s="134">
        <v>0</v>
      </c>
      <c r="K132" s="137">
        <f t="shared" si="37"/>
        <v>0</v>
      </c>
      <c r="L132" s="134">
        <v>64900</v>
      </c>
      <c r="M132" s="134">
        <v>0</v>
      </c>
      <c r="N132" s="134">
        <v>0</v>
      </c>
      <c r="O132" s="100">
        <v>0</v>
      </c>
      <c r="P132" s="100">
        <v>0</v>
      </c>
      <c r="Q132" s="100">
        <v>0</v>
      </c>
      <c r="R132" s="100">
        <v>0</v>
      </c>
      <c r="S132" s="100">
        <v>0</v>
      </c>
      <c r="T132" s="100">
        <v>0</v>
      </c>
      <c r="U132" s="100">
        <v>0</v>
      </c>
      <c r="V132" s="100">
        <v>0</v>
      </c>
      <c r="W132" s="100">
        <v>0</v>
      </c>
      <c r="X132" s="100">
        <v>0</v>
      </c>
      <c r="Y132" s="134">
        <v>-64900</v>
      </c>
      <c r="Z132" s="100"/>
      <c r="AA132" s="100"/>
      <c r="AB132" s="134">
        <v>0</v>
      </c>
    </row>
    <row r="133" spans="2:28" ht="37.5" x14ac:dyDescent="0.3">
      <c r="B133" s="110"/>
      <c r="C133" s="36" t="s">
        <v>40</v>
      </c>
      <c r="D133" s="135" t="s">
        <v>373</v>
      </c>
      <c r="E133" s="37" t="s">
        <v>22</v>
      </c>
      <c r="F133" s="37" t="s">
        <v>41</v>
      </c>
      <c r="G133" s="84"/>
      <c r="H133" s="37"/>
      <c r="I133" s="134">
        <f t="shared" si="36"/>
        <v>7322260</v>
      </c>
      <c r="J133" s="134">
        <f>J140</f>
        <v>7175096.0199999996</v>
      </c>
      <c r="K133" s="137">
        <f t="shared" si="37"/>
        <v>147163.98000000045</v>
      </c>
      <c r="L133" s="134">
        <f t="shared" ref="L133:AA133" si="69">L140+L134</f>
        <v>5918400</v>
      </c>
      <c r="M133" s="134">
        <f t="shared" si="69"/>
        <v>0</v>
      </c>
      <c r="N133" s="134">
        <f t="shared" si="69"/>
        <v>1403860</v>
      </c>
      <c r="O133" s="100">
        <f t="shared" si="69"/>
        <v>0</v>
      </c>
      <c r="P133" s="100">
        <f t="shared" si="69"/>
        <v>0</v>
      </c>
      <c r="Q133" s="100">
        <f t="shared" si="69"/>
        <v>0</v>
      </c>
      <c r="R133" s="100">
        <f t="shared" si="69"/>
        <v>0</v>
      </c>
      <c r="S133" s="100">
        <f t="shared" si="69"/>
        <v>0</v>
      </c>
      <c r="T133" s="100">
        <f t="shared" si="69"/>
        <v>0</v>
      </c>
      <c r="U133" s="100">
        <f t="shared" si="69"/>
        <v>0</v>
      </c>
      <c r="V133" s="100">
        <f t="shared" si="69"/>
        <v>0</v>
      </c>
      <c r="W133" s="100">
        <f t="shared" si="69"/>
        <v>0</v>
      </c>
      <c r="X133" s="100">
        <f t="shared" si="69"/>
        <v>0</v>
      </c>
      <c r="Y133" s="134">
        <f t="shared" si="69"/>
        <v>0</v>
      </c>
      <c r="Z133" s="100">
        <f t="shared" si="69"/>
        <v>0</v>
      </c>
      <c r="AA133" s="100">
        <f t="shared" si="69"/>
        <v>0</v>
      </c>
      <c r="AB133" s="134">
        <f>AB140</f>
        <v>0</v>
      </c>
    </row>
    <row r="134" spans="2:28" ht="37.5" x14ac:dyDescent="0.3">
      <c r="B134" s="110"/>
      <c r="C134" s="36" t="s">
        <v>104</v>
      </c>
      <c r="D134" s="135" t="s">
        <v>373</v>
      </c>
      <c r="E134" s="37" t="s">
        <v>22</v>
      </c>
      <c r="F134" s="37" t="s">
        <v>41</v>
      </c>
      <c r="G134" s="84">
        <v>5000000000</v>
      </c>
      <c r="H134" s="37"/>
      <c r="I134" s="134">
        <f t="shared" si="36"/>
        <v>126000</v>
      </c>
      <c r="J134" s="134">
        <f>J135</f>
        <v>0</v>
      </c>
      <c r="K134" s="137">
        <f t="shared" si="37"/>
        <v>126000</v>
      </c>
      <c r="L134" s="134">
        <f t="shared" ref="L134:AA134" si="70">L135</f>
        <v>126000</v>
      </c>
      <c r="M134" s="134">
        <f t="shared" si="70"/>
        <v>0</v>
      </c>
      <c r="N134" s="134">
        <f t="shared" si="70"/>
        <v>0</v>
      </c>
      <c r="O134" s="100">
        <f t="shared" si="70"/>
        <v>0</v>
      </c>
      <c r="P134" s="100">
        <f t="shared" si="70"/>
        <v>0</v>
      </c>
      <c r="Q134" s="100">
        <f t="shared" si="70"/>
        <v>0</v>
      </c>
      <c r="R134" s="100">
        <f t="shared" si="70"/>
        <v>0</v>
      </c>
      <c r="S134" s="100">
        <f t="shared" si="70"/>
        <v>0</v>
      </c>
      <c r="T134" s="100">
        <f t="shared" si="70"/>
        <v>0</v>
      </c>
      <c r="U134" s="100">
        <f t="shared" si="70"/>
        <v>0</v>
      </c>
      <c r="V134" s="100">
        <f t="shared" si="70"/>
        <v>0</v>
      </c>
      <c r="W134" s="100">
        <f t="shared" si="70"/>
        <v>0</v>
      </c>
      <c r="X134" s="100">
        <f t="shared" si="70"/>
        <v>0</v>
      </c>
      <c r="Y134" s="134">
        <f t="shared" si="70"/>
        <v>0</v>
      </c>
      <c r="Z134" s="100">
        <f t="shared" si="70"/>
        <v>0</v>
      </c>
      <c r="AA134" s="100">
        <f t="shared" si="70"/>
        <v>0</v>
      </c>
      <c r="AB134" s="134"/>
    </row>
    <row r="135" spans="2:28" ht="37.5" x14ac:dyDescent="0.3">
      <c r="B135" s="110"/>
      <c r="C135" s="36" t="s">
        <v>106</v>
      </c>
      <c r="D135" s="135" t="s">
        <v>373</v>
      </c>
      <c r="E135" s="37" t="s">
        <v>22</v>
      </c>
      <c r="F135" s="37" t="s">
        <v>41</v>
      </c>
      <c r="G135" s="84">
        <v>5010000000</v>
      </c>
      <c r="H135" s="37"/>
      <c r="I135" s="134">
        <f t="shared" si="36"/>
        <v>126000</v>
      </c>
      <c r="J135" s="134">
        <f>J136+J138</f>
        <v>0</v>
      </c>
      <c r="K135" s="137">
        <f t="shared" si="37"/>
        <v>126000</v>
      </c>
      <c r="L135" s="134">
        <f t="shared" ref="L135:AA135" si="71">L136+L138</f>
        <v>126000</v>
      </c>
      <c r="M135" s="134">
        <f t="shared" si="71"/>
        <v>0</v>
      </c>
      <c r="N135" s="134">
        <f t="shared" si="71"/>
        <v>0</v>
      </c>
      <c r="O135" s="100">
        <f t="shared" si="71"/>
        <v>0</v>
      </c>
      <c r="P135" s="100">
        <f t="shared" si="71"/>
        <v>0</v>
      </c>
      <c r="Q135" s="100">
        <f t="shared" si="71"/>
        <v>0</v>
      </c>
      <c r="R135" s="100">
        <f t="shared" si="71"/>
        <v>0</v>
      </c>
      <c r="S135" s="100">
        <f t="shared" si="71"/>
        <v>0</v>
      </c>
      <c r="T135" s="100">
        <f t="shared" si="71"/>
        <v>0</v>
      </c>
      <c r="U135" s="100">
        <f t="shared" si="71"/>
        <v>0</v>
      </c>
      <c r="V135" s="100">
        <f t="shared" si="71"/>
        <v>0</v>
      </c>
      <c r="W135" s="100">
        <f t="shared" si="71"/>
        <v>0</v>
      </c>
      <c r="X135" s="100">
        <f t="shared" si="71"/>
        <v>0</v>
      </c>
      <c r="Y135" s="134">
        <f t="shared" si="71"/>
        <v>0</v>
      </c>
      <c r="Z135" s="100">
        <f t="shared" si="71"/>
        <v>0</v>
      </c>
      <c r="AA135" s="100">
        <f t="shared" si="71"/>
        <v>0</v>
      </c>
      <c r="AB135" s="134"/>
    </row>
    <row r="136" spans="2:28" ht="75" x14ac:dyDescent="0.3">
      <c r="B136" s="110"/>
      <c r="C136" s="36" t="s">
        <v>113</v>
      </c>
      <c r="D136" s="135" t="s">
        <v>373</v>
      </c>
      <c r="E136" s="37" t="s">
        <v>22</v>
      </c>
      <c r="F136" s="37" t="s">
        <v>41</v>
      </c>
      <c r="G136" s="84">
        <v>5010060070</v>
      </c>
      <c r="H136" s="37"/>
      <c r="I136" s="134">
        <f t="shared" ref="I136:I199" si="72">SUM(L136:AB136)</f>
        <v>63000</v>
      </c>
      <c r="J136" s="134">
        <f>J137</f>
        <v>0</v>
      </c>
      <c r="K136" s="137">
        <f t="shared" ref="K136:K199" si="73">I136-J136</f>
        <v>63000</v>
      </c>
      <c r="L136" s="134">
        <f t="shared" ref="L136:AA136" si="74">L137</f>
        <v>63000</v>
      </c>
      <c r="M136" s="134">
        <f t="shared" si="74"/>
        <v>0</v>
      </c>
      <c r="N136" s="134">
        <f t="shared" si="74"/>
        <v>0</v>
      </c>
      <c r="O136" s="100">
        <f t="shared" si="74"/>
        <v>0</v>
      </c>
      <c r="P136" s="100">
        <f t="shared" si="74"/>
        <v>0</v>
      </c>
      <c r="Q136" s="100">
        <f t="shared" si="74"/>
        <v>0</v>
      </c>
      <c r="R136" s="100">
        <f t="shared" si="74"/>
        <v>0</v>
      </c>
      <c r="S136" s="100">
        <f t="shared" si="74"/>
        <v>0</v>
      </c>
      <c r="T136" s="100">
        <f t="shared" si="74"/>
        <v>0</v>
      </c>
      <c r="U136" s="100">
        <f t="shared" si="74"/>
        <v>0</v>
      </c>
      <c r="V136" s="100">
        <f t="shared" si="74"/>
        <v>0</v>
      </c>
      <c r="W136" s="100">
        <f t="shared" si="74"/>
        <v>0</v>
      </c>
      <c r="X136" s="100">
        <f t="shared" si="74"/>
        <v>0</v>
      </c>
      <c r="Y136" s="134">
        <f t="shared" si="74"/>
        <v>0</v>
      </c>
      <c r="Z136" s="100">
        <f t="shared" si="74"/>
        <v>0</v>
      </c>
      <c r="AA136" s="100">
        <f t="shared" si="74"/>
        <v>0</v>
      </c>
      <c r="AB136" s="134"/>
    </row>
    <row r="137" spans="2:28" ht="37.5" x14ac:dyDescent="0.3">
      <c r="B137" s="110"/>
      <c r="C137" s="36" t="s">
        <v>111</v>
      </c>
      <c r="D137" s="135" t="s">
        <v>373</v>
      </c>
      <c r="E137" s="37" t="s">
        <v>22</v>
      </c>
      <c r="F137" s="37" t="s">
        <v>41</v>
      </c>
      <c r="G137" s="84">
        <v>5010060070</v>
      </c>
      <c r="H137" s="37" t="s">
        <v>112</v>
      </c>
      <c r="I137" s="134">
        <f t="shared" si="72"/>
        <v>63000</v>
      </c>
      <c r="J137" s="134">
        <v>0</v>
      </c>
      <c r="K137" s="137">
        <f t="shared" si="73"/>
        <v>63000</v>
      </c>
      <c r="L137" s="134">
        <v>63000</v>
      </c>
      <c r="M137" s="134">
        <v>0</v>
      </c>
      <c r="N137" s="134">
        <v>0</v>
      </c>
      <c r="O137" s="100">
        <v>0</v>
      </c>
      <c r="P137" s="100">
        <v>0</v>
      </c>
      <c r="Q137" s="100">
        <v>0</v>
      </c>
      <c r="R137" s="100">
        <v>0</v>
      </c>
      <c r="S137" s="100">
        <v>0</v>
      </c>
      <c r="T137" s="100">
        <v>0</v>
      </c>
      <c r="U137" s="100">
        <v>0</v>
      </c>
      <c r="V137" s="100">
        <v>0</v>
      </c>
      <c r="W137" s="100">
        <v>0</v>
      </c>
      <c r="X137" s="100">
        <v>0</v>
      </c>
      <c r="Y137" s="134">
        <v>0</v>
      </c>
      <c r="Z137" s="100">
        <v>0</v>
      </c>
      <c r="AA137" s="100">
        <v>0</v>
      </c>
      <c r="AB137" s="134"/>
    </row>
    <row r="138" spans="2:28" ht="131.25" x14ac:dyDescent="0.3">
      <c r="B138" s="110"/>
      <c r="C138" s="36" t="s">
        <v>114</v>
      </c>
      <c r="D138" s="135" t="s">
        <v>373</v>
      </c>
      <c r="E138" s="37" t="s">
        <v>22</v>
      </c>
      <c r="F138" s="37" t="s">
        <v>41</v>
      </c>
      <c r="G138" s="84">
        <v>5010062600</v>
      </c>
      <c r="H138" s="37"/>
      <c r="I138" s="134">
        <f t="shared" si="72"/>
        <v>63000</v>
      </c>
      <c r="J138" s="134">
        <f>J139</f>
        <v>0</v>
      </c>
      <c r="K138" s="137">
        <f t="shared" si="73"/>
        <v>63000</v>
      </c>
      <c r="L138" s="134">
        <f t="shared" ref="L138:AA138" si="75">L139</f>
        <v>63000</v>
      </c>
      <c r="M138" s="134">
        <f t="shared" si="75"/>
        <v>0</v>
      </c>
      <c r="N138" s="134">
        <f t="shared" si="75"/>
        <v>0</v>
      </c>
      <c r="O138" s="100">
        <f t="shared" si="75"/>
        <v>0</v>
      </c>
      <c r="P138" s="100">
        <f t="shared" si="75"/>
        <v>0</v>
      </c>
      <c r="Q138" s="100">
        <f t="shared" si="75"/>
        <v>0</v>
      </c>
      <c r="R138" s="100">
        <f t="shared" si="75"/>
        <v>0</v>
      </c>
      <c r="S138" s="100">
        <f t="shared" si="75"/>
        <v>0</v>
      </c>
      <c r="T138" s="100">
        <f t="shared" si="75"/>
        <v>0</v>
      </c>
      <c r="U138" s="100">
        <f t="shared" si="75"/>
        <v>0</v>
      </c>
      <c r="V138" s="100">
        <f t="shared" si="75"/>
        <v>0</v>
      </c>
      <c r="W138" s="100">
        <f t="shared" si="75"/>
        <v>0</v>
      </c>
      <c r="X138" s="100">
        <f t="shared" si="75"/>
        <v>0</v>
      </c>
      <c r="Y138" s="134">
        <f t="shared" si="75"/>
        <v>0</v>
      </c>
      <c r="Z138" s="100">
        <f t="shared" si="75"/>
        <v>0</v>
      </c>
      <c r="AA138" s="100">
        <f t="shared" si="75"/>
        <v>0</v>
      </c>
      <c r="AB138" s="134"/>
    </row>
    <row r="139" spans="2:28" ht="37.5" x14ac:dyDescent="0.3">
      <c r="B139" s="110"/>
      <c r="C139" s="36" t="s">
        <v>111</v>
      </c>
      <c r="D139" s="135" t="s">
        <v>373</v>
      </c>
      <c r="E139" s="37" t="s">
        <v>22</v>
      </c>
      <c r="F139" s="37" t="s">
        <v>41</v>
      </c>
      <c r="G139" s="84">
        <v>5010062600</v>
      </c>
      <c r="H139" s="37" t="s">
        <v>112</v>
      </c>
      <c r="I139" s="134">
        <f t="shared" si="72"/>
        <v>63000</v>
      </c>
      <c r="J139" s="134">
        <v>0</v>
      </c>
      <c r="K139" s="137">
        <f t="shared" si="73"/>
        <v>63000</v>
      </c>
      <c r="L139" s="134">
        <v>63000</v>
      </c>
      <c r="M139" s="134">
        <v>0</v>
      </c>
      <c r="N139" s="134">
        <v>0</v>
      </c>
      <c r="O139" s="100">
        <v>0</v>
      </c>
      <c r="P139" s="100">
        <v>0</v>
      </c>
      <c r="Q139" s="100">
        <v>0</v>
      </c>
      <c r="R139" s="100">
        <v>0</v>
      </c>
      <c r="S139" s="100">
        <v>0</v>
      </c>
      <c r="T139" s="100">
        <v>0</v>
      </c>
      <c r="U139" s="100">
        <v>0</v>
      </c>
      <c r="V139" s="100">
        <v>0</v>
      </c>
      <c r="W139" s="100">
        <v>0</v>
      </c>
      <c r="X139" s="100">
        <v>0</v>
      </c>
      <c r="Y139" s="134">
        <v>0</v>
      </c>
      <c r="Z139" s="100">
        <v>0</v>
      </c>
      <c r="AA139" s="100">
        <v>0</v>
      </c>
      <c r="AB139" s="134"/>
    </row>
    <row r="140" spans="2:28" x14ac:dyDescent="0.3">
      <c r="B140" s="110"/>
      <c r="C140" s="36" t="s">
        <v>156</v>
      </c>
      <c r="D140" s="135" t="s">
        <v>373</v>
      </c>
      <c r="E140" s="37" t="s">
        <v>22</v>
      </c>
      <c r="F140" s="37" t="s">
        <v>41</v>
      </c>
      <c r="G140" s="84">
        <v>5200000000</v>
      </c>
      <c r="H140" s="37"/>
      <c r="I140" s="134">
        <f t="shared" si="72"/>
        <v>7196260</v>
      </c>
      <c r="J140" s="134">
        <f>J141</f>
        <v>7175096.0199999996</v>
      </c>
      <c r="K140" s="137">
        <f t="shared" si="73"/>
        <v>21163.980000000447</v>
      </c>
      <c r="L140" s="134">
        <f t="shared" ref="L140:U142" si="76">L141</f>
        <v>5792400</v>
      </c>
      <c r="M140" s="134">
        <f t="shared" si="76"/>
        <v>0</v>
      </c>
      <c r="N140" s="134">
        <f t="shared" si="76"/>
        <v>1403860</v>
      </c>
      <c r="O140" s="100">
        <f t="shared" si="76"/>
        <v>0</v>
      </c>
      <c r="P140" s="100">
        <f t="shared" si="76"/>
        <v>0</v>
      </c>
      <c r="Q140" s="100">
        <f t="shared" si="76"/>
        <v>0</v>
      </c>
      <c r="R140" s="100">
        <f t="shared" si="76"/>
        <v>0</v>
      </c>
      <c r="S140" s="100">
        <f t="shared" si="76"/>
        <v>0</v>
      </c>
      <c r="T140" s="100">
        <f t="shared" si="76"/>
        <v>0</v>
      </c>
      <c r="U140" s="100">
        <f t="shared" si="76"/>
        <v>0</v>
      </c>
      <c r="V140" s="100">
        <f t="shared" ref="V140:AE142" si="77">V141</f>
        <v>0</v>
      </c>
      <c r="W140" s="100">
        <f t="shared" si="77"/>
        <v>0</v>
      </c>
      <c r="X140" s="100">
        <f t="shared" si="77"/>
        <v>0</v>
      </c>
      <c r="Y140" s="134">
        <f t="shared" si="77"/>
        <v>0</v>
      </c>
      <c r="Z140" s="100">
        <f t="shared" si="77"/>
        <v>0</v>
      </c>
      <c r="AA140" s="100">
        <f t="shared" si="77"/>
        <v>0</v>
      </c>
      <c r="AB140" s="134">
        <f t="shared" si="77"/>
        <v>0</v>
      </c>
    </row>
    <row r="141" spans="2:28" x14ac:dyDescent="0.3">
      <c r="B141" s="110"/>
      <c r="C141" s="78" t="s">
        <v>162</v>
      </c>
      <c r="D141" s="135" t="s">
        <v>373</v>
      </c>
      <c r="E141" s="37" t="s">
        <v>22</v>
      </c>
      <c r="F141" s="37" t="s">
        <v>41</v>
      </c>
      <c r="G141" s="84">
        <v>5240000000</v>
      </c>
      <c r="H141" s="37"/>
      <c r="I141" s="134">
        <f t="shared" si="72"/>
        <v>7196260</v>
      </c>
      <c r="J141" s="134">
        <f>J142</f>
        <v>7175096.0199999996</v>
      </c>
      <c r="K141" s="137">
        <f t="shared" si="73"/>
        <v>21163.980000000447</v>
      </c>
      <c r="L141" s="134">
        <f t="shared" si="76"/>
        <v>5792400</v>
      </c>
      <c r="M141" s="134">
        <f t="shared" si="76"/>
        <v>0</v>
      </c>
      <c r="N141" s="134">
        <f t="shared" si="76"/>
        <v>1403860</v>
      </c>
      <c r="O141" s="100">
        <f t="shared" si="76"/>
        <v>0</v>
      </c>
      <c r="P141" s="100">
        <f t="shared" si="76"/>
        <v>0</v>
      </c>
      <c r="Q141" s="100">
        <f t="shared" si="76"/>
        <v>0</v>
      </c>
      <c r="R141" s="100">
        <f t="shared" si="76"/>
        <v>0</v>
      </c>
      <c r="S141" s="100">
        <f t="shared" si="76"/>
        <v>0</v>
      </c>
      <c r="T141" s="100">
        <f t="shared" si="76"/>
        <v>0</v>
      </c>
      <c r="U141" s="100">
        <f t="shared" si="76"/>
        <v>0</v>
      </c>
      <c r="V141" s="100">
        <f t="shared" si="77"/>
        <v>0</v>
      </c>
      <c r="W141" s="100">
        <f t="shared" si="77"/>
        <v>0</v>
      </c>
      <c r="X141" s="100">
        <f t="shared" si="77"/>
        <v>0</v>
      </c>
      <c r="Y141" s="134">
        <f t="shared" si="77"/>
        <v>0</v>
      </c>
      <c r="Z141" s="100">
        <f t="shared" si="77"/>
        <v>0</v>
      </c>
      <c r="AA141" s="100">
        <f t="shared" si="77"/>
        <v>0</v>
      </c>
      <c r="AB141" s="134">
        <f t="shared" si="77"/>
        <v>0</v>
      </c>
    </row>
    <row r="142" spans="2:28" ht="37.5" x14ac:dyDescent="0.3">
      <c r="B142" s="110"/>
      <c r="C142" s="78" t="s">
        <v>158</v>
      </c>
      <c r="D142" s="135" t="s">
        <v>373</v>
      </c>
      <c r="E142" s="37" t="s">
        <v>22</v>
      </c>
      <c r="F142" s="37" t="s">
        <v>41</v>
      </c>
      <c r="G142" s="84">
        <v>5240000590</v>
      </c>
      <c r="H142" s="37"/>
      <c r="I142" s="134">
        <f t="shared" si="72"/>
        <v>7196260</v>
      </c>
      <c r="J142" s="134">
        <f>J143</f>
        <v>7175096.0199999996</v>
      </c>
      <c r="K142" s="137">
        <f t="shared" si="73"/>
        <v>21163.980000000447</v>
      </c>
      <c r="L142" s="134">
        <f t="shared" si="76"/>
        <v>5792400</v>
      </c>
      <c r="M142" s="134">
        <f t="shared" si="76"/>
        <v>0</v>
      </c>
      <c r="N142" s="134">
        <f t="shared" si="76"/>
        <v>1403860</v>
      </c>
      <c r="O142" s="100">
        <f t="shared" si="76"/>
        <v>0</v>
      </c>
      <c r="P142" s="100">
        <f t="shared" si="76"/>
        <v>0</v>
      </c>
      <c r="Q142" s="100">
        <f t="shared" si="76"/>
        <v>0</v>
      </c>
      <c r="R142" s="100">
        <f t="shared" si="76"/>
        <v>0</v>
      </c>
      <c r="S142" s="100">
        <f t="shared" si="76"/>
        <v>0</v>
      </c>
      <c r="T142" s="100">
        <f t="shared" si="76"/>
        <v>0</v>
      </c>
      <c r="U142" s="100">
        <f t="shared" si="76"/>
        <v>0</v>
      </c>
      <c r="V142" s="100">
        <f t="shared" si="77"/>
        <v>0</v>
      </c>
      <c r="W142" s="100">
        <f t="shared" si="77"/>
        <v>0</v>
      </c>
      <c r="X142" s="100">
        <f t="shared" si="77"/>
        <v>0</v>
      </c>
      <c r="Y142" s="134">
        <f t="shared" si="77"/>
        <v>0</v>
      </c>
      <c r="Z142" s="100">
        <f t="shared" si="77"/>
        <v>0</v>
      </c>
      <c r="AA142" s="100">
        <f t="shared" si="77"/>
        <v>0</v>
      </c>
      <c r="AB142" s="134">
        <f t="shared" si="77"/>
        <v>0</v>
      </c>
    </row>
    <row r="143" spans="2:28" ht="75" x14ac:dyDescent="0.3">
      <c r="B143" s="110"/>
      <c r="C143" s="36" t="s">
        <v>108</v>
      </c>
      <c r="D143" s="135" t="s">
        <v>373</v>
      </c>
      <c r="E143" s="37" t="s">
        <v>22</v>
      </c>
      <c r="F143" s="37" t="s">
        <v>41</v>
      </c>
      <c r="G143" s="84">
        <v>5240000590</v>
      </c>
      <c r="H143" s="37" t="s">
        <v>109</v>
      </c>
      <c r="I143" s="134">
        <f t="shared" si="72"/>
        <v>7196260</v>
      </c>
      <c r="J143" s="134">
        <v>7175096.0199999996</v>
      </c>
      <c r="K143" s="137">
        <f t="shared" si="73"/>
        <v>21163.980000000447</v>
      </c>
      <c r="L143" s="134">
        <v>5792400</v>
      </c>
      <c r="M143" s="134">
        <v>0</v>
      </c>
      <c r="N143" s="134">
        <v>1403860</v>
      </c>
      <c r="O143" s="100"/>
      <c r="P143" s="100"/>
      <c r="Q143" s="100"/>
      <c r="R143" s="100"/>
      <c r="S143" s="100"/>
      <c r="T143" s="100"/>
      <c r="U143" s="100"/>
      <c r="V143" s="100"/>
      <c r="W143" s="100"/>
      <c r="X143" s="100"/>
      <c r="Y143" s="134"/>
      <c r="Z143" s="100"/>
      <c r="AA143" s="100"/>
      <c r="AB143" s="134">
        <v>0</v>
      </c>
    </row>
    <row r="144" spans="2:28" ht="37.5" x14ac:dyDescent="0.3">
      <c r="B144" s="110"/>
      <c r="C144" s="36" t="s">
        <v>42</v>
      </c>
      <c r="D144" s="135" t="s">
        <v>373</v>
      </c>
      <c r="E144" s="37" t="s">
        <v>22</v>
      </c>
      <c r="F144" s="37" t="s">
        <v>43</v>
      </c>
      <c r="G144" s="84"/>
      <c r="H144" s="37"/>
      <c r="I144" s="134">
        <f t="shared" si="72"/>
        <v>9002317.3499999996</v>
      </c>
      <c r="J144" s="134">
        <f>J145+J160</f>
        <v>8553327.2699999996</v>
      </c>
      <c r="K144" s="137">
        <f t="shared" si="73"/>
        <v>448990.08000000007</v>
      </c>
      <c r="L144" s="134">
        <f t="shared" ref="L144:AB144" si="78">L145+L160</f>
        <v>5330000</v>
      </c>
      <c r="M144" s="134">
        <f t="shared" si="78"/>
        <v>0</v>
      </c>
      <c r="N144" s="134">
        <f t="shared" si="78"/>
        <v>0</v>
      </c>
      <c r="O144" s="100">
        <f t="shared" si="78"/>
        <v>-80000</v>
      </c>
      <c r="P144" s="100">
        <f t="shared" si="78"/>
        <v>0</v>
      </c>
      <c r="Q144" s="100">
        <f t="shared" si="78"/>
        <v>0</v>
      </c>
      <c r="R144" s="100">
        <f t="shared" si="78"/>
        <v>0</v>
      </c>
      <c r="S144" s="100">
        <f t="shared" si="78"/>
        <v>0</v>
      </c>
      <c r="T144" s="100">
        <f t="shared" si="78"/>
        <v>0</v>
      </c>
      <c r="U144" s="100">
        <f t="shared" si="78"/>
        <v>0</v>
      </c>
      <c r="V144" s="100">
        <f t="shared" si="78"/>
        <v>4259800</v>
      </c>
      <c r="W144" s="100">
        <f t="shared" si="78"/>
        <v>0</v>
      </c>
      <c r="X144" s="100">
        <f t="shared" si="78"/>
        <v>0</v>
      </c>
      <c r="Y144" s="134">
        <f t="shared" si="78"/>
        <v>-507482.65</v>
      </c>
      <c r="Z144" s="100">
        <f t="shared" si="78"/>
        <v>0</v>
      </c>
      <c r="AA144" s="100">
        <f t="shared" si="78"/>
        <v>0</v>
      </c>
      <c r="AB144" s="134">
        <f t="shared" si="78"/>
        <v>0</v>
      </c>
    </row>
    <row r="145" spans="2:28" ht="37.5" x14ac:dyDescent="0.3">
      <c r="B145" s="110"/>
      <c r="C145" s="36" t="s">
        <v>126</v>
      </c>
      <c r="D145" s="135" t="s">
        <v>373</v>
      </c>
      <c r="E145" s="37" t="s">
        <v>22</v>
      </c>
      <c r="F145" s="37" t="s">
        <v>43</v>
      </c>
      <c r="G145" s="84">
        <v>5100000000</v>
      </c>
      <c r="H145" s="37"/>
      <c r="I145" s="134">
        <f t="shared" si="72"/>
        <v>7802317.3499999996</v>
      </c>
      <c r="J145" s="134">
        <f>J148+J157+J146</f>
        <v>7453327.2699999996</v>
      </c>
      <c r="K145" s="137">
        <f t="shared" si="73"/>
        <v>348990.08000000007</v>
      </c>
      <c r="L145" s="134">
        <f t="shared" ref="L145:AA145" si="79">L148+L157+L146</f>
        <v>4130000</v>
      </c>
      <c r="M145" s="134">
        <f t="shared" si="79"/>
        <v>0</v>
      </c>
      <c r="N145" s="134">
        <f t="shared" si="79"/>
        <v>0</v>
      </c>
      <c r="O145" s="100">
        <f t="shared" si="79"/>
        <v>-80000</v>
      </c>
      <c r="P145" s="100">
        <f t="shared" si="79"/>
        <v>0</v>
      </c>
      <c r="Q145" s="100">
        <f t="shared" si="79"/>
        <v>0</v>
      </c>
      <c r="R145" s="100">
        <f t="shared" si="79"/>
        <v>0</v>
      </c>
      <c r="S145" s="100">
        <f t="shared" si="79"/>
        <v>0</v>
      </c>
      <c r="T145" s="100">
        <f t="shared" si="79"/>
        <v>0</v>
      </c>
      <c r="U145" s="100">
        <f t="shared" si="79"/>
        <v>0</v>
      </c>
      <c r="V145" s="100">
        <f t="shared" si="79"/>
        <v>4259800</v>
      </c>
      <c r="W145" s="100">
        <f t="shared" si="79"/>
        <v>0</v>
      </c>
      <c r="X145" s="100">
        <f t="shared" si="79"/>
        <v>0</v>
      </c>
      <c r="Y145" s="134">
        <f t="shared" si="79"/>
        <v>-507482.65</v>
      </c>
      <c r="Z145" s="100">
        <f t="shared" si="79"/>
        <v>0</v>
      </c>
      <c r="AA145" s="100">
        <f t="shared" si="79"/>
        <v>0</v>
      </c>
      <c r="AB145" s="134">
        <f>AB148+AB157</f>
        <v>0</v>
      </c>
    </row>
    <row r="146" spans="2:28" ht="56.25" x14ac:dyDescent="0.3">
      <c r="B146" s="110"/>
      <c r="C146" s="36" t="s">
        <v>377</v>
      </c>
      <c r="D146" s="135" t="s">
        <v>373</v>
      </c>
      <c r="E146" s="37" t="s">
        <v>22</v>
      </c>
      <c r="F146" s="37" t="s">
        <v>43</v>
      </c>
      <c r="G146" s="84">
        <v>5100010040</v>
      </c>
      <c r="H146" s="37"/>
      <c r="I146" s="134">
        <f t="shared" si="72"/>
        <v>7534817.3499999996</v>
      </c>
      <c r="J146" s="134">
        <f>J147</f>
        <v>7186827.2699999996</v>
      </c>
      <c r="K146" s="137">
        <f t="shared" si="73"/>
        <v>347990.08000000007</v>
      </c>
      <c r="L146" s="134">
        <f t="shared" ref="L146:AA146" si="80">L147</f>
        <v>3450000</v>
      </c>
      <c r="M146" s="134">
        <f t="shared" si="80"/>
        <v>0</v>
      </c>
      <c r="N146" s="134">
        <f t="shared" si="80"/>
        <v>0</v>
      </c>
      <c r="O146" s="100">
        <f t="shared" si="80"/>
        <v>0</v>
      </c>
      <c r="P146" s="100">
        <f t="shared" si="80"/>
        <v>0</v>
      </c>
      <c r="Q146" s="100">
        <f t="shared" si="80"/>
        <v>0</v>
      </c>
      <c r="R146" s="100">
        <f t="shared" si="80"/>
        <v>0</v>
      </c>
      <c r="S146" s="100">
        <f t="shared" si="80"/>
        <v>0</v>
      </c>
      <c r="T146" s="100">
        <f t="shared" si="80"/>
        <v>274000</v>
      </c>
      <c r="U146" s="100">
        <f t="shared" si="80"/>
        <v>0</v>
      </c>
      <c r="V146" s="100">
        <f t="shared" si="80"/>
        <v>4259800</v>
      </c>
      <c r="W146" s="100">
        <f t="shared" si="80"/>
        <v>0</v>
      </c>
      <c r="X146" s="100">
        <f t="shared" si="80"/>
        <v>0</v>
      </c>
      <c r="Y146" s="134">
        <f t="shared" si="80"/>
        <v>-448982.65</v>
      </c>
      <c r="Z146" s="100">
        <f t="shared" si="80"/>
        <v>0</v>
      </c>
      <c r="AA146" s="100">
        <f t="shared" si="80"/>
        <v>0</v>
      </c>
      <c r="AB146" s="134"/>
    </row>
    <row r="147" spans="2:28" ht="37.5" x14ac:dyDescent="0.3">
      <c r="B147" s="110"/>
      <c r="C147" s="36" t="s">
        <v>111</v>
      </c>
      <c r="D147" s="135" t="s">
        <v>373</v>
      </c>
      <c r="E147" s="37" t="s">
        <v>22</v>
      </c>
      <c r="F147" s="37" t="s">
        <v>43</v>
      </c>
      <c r="G147" s="84">
        <v>5100010040</v>
      </c>
      <c r="H147" s="37" t="s">
        <v>112</v>
      </c>
      <c r="I147" s="134">
        <f t="shared" si="72"/>
        <v>7534817.3499999996</v>
      </c>
      <c r="J147" s="134">
        <v>7186827.2699999996</v>
      </c>
      <c r="K147" s="137">
        <f t="shared" si="73"/>
        <v>347990.08000000007</v>
      </c>
      <c r="L147" s="134">
        <v>3450000</v>
      </c>
      <c r="M147" s="134">
        <v>0</v>
      </c>
      <c r="N147" s="134">
        <v>0</v>
      </c>
      <c r="O147" s="100">
        <v>0</v>
      </c>
      <c r="P147" s="100">
        <v>0</v>
      </c>
      <c r="Q147" s="100">
        <v>0</v>
      </c>
      <c r="R147" s="100">
        <v>0</v>
      </c>
      <c r="S147" s="100">
        <v>0</v>
      </c>
      <c r="T147" s="100">
        <v>274000</v>
      </c>
      <c r="U147" s="100">
        <v>0</v>
      </c>
      <c r="V147" s="100">
        <v>4259800</v>
      </c>
      <c r="W147" s="100">
        <v>0</v>
      </c>
      <c r="X147" s="100">
        <v>0</v>
      </c>
      <c r="Y147" s="134">
        <v>-448982.65</v>
      </c>
      <c r="Z147" s="100"/>
      <c r="AA147" s="100"/>
      <c r="AB147" s="134"/>
    </row>
    <row r="148" spans="2:28" x14ac:dyDescent="0.3">
      <c r="B148" s="110"/>
      <c r="C148" s="36" t="s">
        <v>142</v>
      </c>
      <c r="D148" s="135" t="s">
        <v>373</v>
      </c>
      <c r="E148" s="37" t="s">
        <v>22</v>
      </c>
      <c r="F148" s="37" t="s">
        <v>43</v>
      </c>
      <c r="G148" s="84">
        <v>5130000000</v>
      </c>
      <c r="H148" s="37"/>
      <c r="I148" s="134">
        <f t="shared" si="72"/>
        <v>267500</v>
      </c>
      <c r="J148" s="134">
        <f>J149+J151+J153+J155</f>
        <v>266500</v>
      </c>
      <c r="K148" s="137">
        <f t="shared" si="73"/>
        <v>1000</v>
      </c>
      <c r="L148" s="134">
        <f>L149+L151+L153+L155</f>
        <v>680000</v>
      </c>
      <c r="M148" s="134">
        <v>0</v>
      </c>
      <c r="N148" s="134">
        <v>0</v>
      </c>
      <c r="O148" s="100">
        <f t="shared" ref="O148:AB148" si="81">O149+O151+O153+O155</f>
        <v>-80000</v>
      </c>
      <c r="P148" s="100">
        <f t="shared" si="81"/>
        <v>0</v>
      </c>
      <c r="Q148" s="100">
        <f t="shared" si="81"/>
        <v>0</v>
      </c>
      <c r="R148" s="100">
        <f t="shared" si="81"/>
        <v>0</v>
      </c>
      <c r="S148" s="100">
        <f t="shared" si="81"/>
        <v>0</v>
      </c>
      <c r="T148" s="100">
        <f t="shared" si="81"/>
        <v>-274000</v>
      </c>
      <c r="U148" s="100">
        <f t="shared" si="81"/>
        <v>0</v>
      </c>
      <c r="V148" s="100">
        <f t="shared" si="81"/>
        <v>0</v>
      </c>
      <c r="W148" s="100">
        <f t="shared" si="81"/>
        <v>0</v>
      </c>
      <c r="X148" s="100">
        <f t="shared" si="81"/>
        <v>0</v>
      </c>
      <c r="Y148" s="134">
        <f t="shared" si="81"/>
        <v>-58500</v>
      </c>
      <c r="Z148" s="100">
        <f t="shared" si="81"/>
        <v>0</v>
      </c>
      <c r="AA148" s="100">
        <f t="shared" si="81"/>
        <v>0</v>
      </c>
      <c r="AB148" s="134">
        <f t="shared" si="81"/>
        <v>0</v>
      </c>
    </row>
    <row r="149" spans="2:28" ht="37.5" hidden="1" x14ac:dyDescent="0.3">
      <c r="B149" s="110"/>
      <c r="C149" s="36" t="s">
        <v>378</v>
      </c>
      <c r="D149" s="135" t="s">
        <v>373</v>
      </c>
      <c r="E149" s="37" t="s">
        <v>22</v>
      </c>
      <c r="F149" s="37" t="s">
        <v>43</v>
      </c>
      <c r="G149" s="84">
        <v>5130010040</v>
      </c>
      <c r="H149" s="37"/>
      <c r="I149" s="134">
        <f t="shared" si="72"/>
        <v>0</v>
      </c>
      <c r="J149" s="134">
        <f>J150</f>
        <v>0</v>
      </c>
      <c r="K149" s="137">
        <f t="shared" si="73"/>
        <v>0</v>
      </c>
      <c r="L149" s="134">
        <f t="shared" ref="L149:AB149" si="82">L150</f>
        <v>0</v>
      </c>
      <c r="M149" s="134">
        <f t="shared" si="82"/>
        <v>0</v>
      </c>
      <c r="N149" s="134">
        <f t="shared" si="82"/>
        <v>0</v>
      </c>
      <c r="O149" s="100">
        <f t="shared" si="82"/>
        <v>0</v>
      </c>
      <c r="P149" s="100">
        <f t="shared" si="82"/>
        <v>0</v>
      </c>
      <c r="Q149" s="100">
        <f t="shared" si="82"/>
        <v>0</v>
      </c>
      <c r="R149" s="100">
        <f t="shared" si="82"/>
        <v>0</v>
      </c>
      <c r="S149" s="100">
        <f t="shared" si="82"/>
        <v>0</v>
      </c>
      <c r="T149" s="100">
        <f t="shared" si="82"/>
        <v>0</v>
      </c>
      <c r="U149" s="100">
        <f t="shared" si="82"/>
        <v>0</v>
      </c>
      <c r="V149" s="100">
        <f t="shared" si="82"/>
        <v>0</v>
      </c>
      <c r="W149" s="100">
        <f t="shared" si="82"/>
        <v>0</v>
      </c>
      <c r="X149" s="100">
        <f t="shared" si="82"/>
        <v>0</v>
      </c>
      <c r="Y149" s="134">
        <f t="shared" si="82"/>
        <v>0</v>
      </c>
      <c r="Z149" s="100">
        <f t="shared" si="82"/>
        <v>0</v>
      </c>
      <c r="AA149" s="100">
        <f t="shared" si="82"/>
        <v>0</v>
      </c>
      <c r="AB149" s="134">
        <f t="shared" si="82"/>
        <v>0</v>
      </c>
    </row>
    <row r="150" spans="2:28" ht="37.5" hidden="1" x14ac:dyDescent="0.3">
      <c r="B150" s="110"/>
      <c r="C150" s="78" t="s">
        <v>111</v>
      </c>
      <c r="D150" s="135" t="s">
        <v>373</v>
      </c>
      <c r="E150" s="37" t="s">
        <v>22</v>
      </c>
      <c r="F150" s="37" t="s">
        <v>43</v>
      </c>
      <c r="G150" s="84">
        <v>5130010040</v>
      </c>
      <c r="H150" s="37" t="s">
        <v>112</v>
      </c>
      <c r="I150" s="134">
        <f t="shared" si="72"/>
        <v>0</v>
      </c>
      <c r="J150" s="134"/>
      <c r="K150" s="137">
        <f t="shared" si="73"/>
        <v>0</v>
      </c>
      <c r="L150" s="134">
        <v>0</v>
      </c>
      <c r="M150" s="134"/>
      <c r="N150" s="134"/>
      <c r="O150" s="100"/>
      <c r="P150" s="100"/>
      <c r="Q150" s="100"/>
      <c r="R150" s="100"/>
      <c r="S150" s="100"/>
      <c r="T150" s="100"/>
      <c r="U150" s="100"/>
      <c r="V150" s="100"/>
      <c r="W150" s="100"/>
      <c r="X150" s="100"/>
      <c r="Y150" s="134"/>
      <c r="Z150" s="100"/>
      <c r="AA150" s="100"/>
      <c r="AB150" s="134"/>
    </row>
    <row r="151" spans="2:28" ht="37.5" x14ac:dyDescent="0.3">
      <c r="B151" s="110"/>
      <c r="C151" s="36" t="s">
        <v>145</v>
      </c>
      <c r="D151" s="135" t="s">
        <v>373</v>
      </c>
      <c r="E151" s="37" t="s">
        <v>22</v>
      </c>
      <c r="F151" s="37" t="s">
        <v>43</v>
      </c>
      <c r="G151" s="84">
        <v>5130010220</v>
      </c>
      <c r="H151" s="37"/>
      <c r="I151" s="134">
        <f t="shared" si="72"/>
        <v>62500</v>
      </c>
      <c r="J151" s="134">
        <f>J152</f>
        <v>62500</v>
      </c>
      <c r="K151" s="137">
        <f t="shared" si="73"/>
        <v>0</v>
      </c>
      <c r="L151" s="134">
        <f t="shared" ref="L151:AB151" si="83">L152</f>
        <v>180000</v>
      </c>
      <c r="M151" s="134">
        <f t="shared" si="83"/>
        <v>0</v>
      </c>
      <c r="N151" s="134">
        <f t="shared" si="83"/>
        <v>0</v>
      </c>
      <c r="O151" s="100">
        <f t="shared" si="83"/>
        <v>-80000</v>
      </c>
      <c r="P151" s="100">
        <f t="shared" si="83"/>
        <v>0</v>
      </c>
      <c r="Q151" s="100">
        <f t="shared" si="83"/>
        <v>0</v>
      </c>
      <c r="R151" s="100">
        <f t="shared" si="83"/>
        <v>0</v>
      </c>
      <c r="S151" s="100">
        <f t="shared" si="83"/>
        <v>0</v>
      </c>
      <c r="T151" s="100">
        <f t="shared" si="83"/>
        <v>0</v>
      </c>
      <c r="U151" s="100">
        <f t="shared" si="83"/>
        <v>0</v>
      </c>
      <c r="V151" s="100">
        <f t="shared" si="83"/>
        <v>0</v>
      </c>
      <c r="W151" s="100">
        <f t="shared" si="83"/>
        <v>0</v>
      </c>
      <c r="X151" s="100">
        <f t="shared" si="83"/>
        <v>0</v>
      </c>
      <c r="Y151" s="134">
        <f t="shared" si="83"/>
        <v>-37500</v>
      </c>
      <c r="Z151" s="100">
        <f t="shared" si="83"/>
        <v>0</v>
      </c>
      <c r="AA151" s="100">
        <f t="shared" si="83"/>
        <v>0</v>
      </c>
      <c r="AB151" s="134">
        <f t="shared" si="83"/>
        <v>0</v>
      </c>
    </row>
    <row r="152" spans="2:28" ht="37.5" x14ac:dyDescent="0.3">
      <c r="B152" s="110"/>
      <c r="C152" s="36" t="s">
        <v>111</v>
      </c>
      <c r="D152" s="135" t="s">
        <v>373</v>
      </c>
      <c r="E152" s="37" t="s">
        <v>22</v>
      </c>
      <c r="F152" s="37" t="s">
        <v>43</v>
      </c>
      <c r="G152" s="84">
        <v>5130010220</v>
      </c>
      <c r="H152" s="37" t="s">
        <v>112</v>
      </c>
      <c r="I152" s="134">
        <f t="shared" si="72"/>
        <v>62500</v>
      </c>
      <c r="J152" s="134">
        <v>62500</v>
      </c>
      <c r="K152" s="137">
        <f t="shared" si="73"/>
        <v>0</v>
      </c>
      <c r="L152" s="134">
        <v>180000</v>
      </c>
      <c r="M152" s="134">
        <v>0</v>
      </c>
      <c r="N152" s="134">
        <v>0</v>
      </c>
      <c r="O152" s="100">
        <v>-80000</v>
      </c>
      <c r="P152" s="100"/>
      <c r="Q152" s="100"/>
      <c r="R152" s="100"/>
      <c r="S152" s="100"/>
      <c r="T152" s="100"/>
      <c r="U152" s="100"/>
      <c r="V152" s="100"/>
      <c r="W152" s="100"/>
      <c r="X152" s="100"/>
      <c r="Y152" s="134">
        <v>-37500</v>
      </c>
      <c r="Z152" s="100"/>
      <c r="AA152" s="100"/>
      <c r="AB152" s="134"/>
    </row>
    <row r="153" spans="2:28" ht="37.5" x14ac:dyDescent="0.3">
      <c r="B153" s="110"/>
      <c r="C153" s="36" t="s">
        <v>148</v>
      </c>
      <c r="D153" s="135" t="s">
        <v>373</v>
      </c>
      <c r="E153" s="37" t="s">
        <v>22</v>
      </c>
      <c r="F153" s="37" t="s">
        <v>43</v>
      </c>
      <c r="G153" s="84">
        <v>5130010490</v>
      </c>
      <c r="H153" s="37"/>
      <c r="I153" s="134">
        <f t="shared" si="72"/>
        <v>55000</v>
      </c>
      <c r="J153" s="134">
        <f>J154</f>
        <v>55000</v>
      </c>
      <c r="K153" s="137">
        <f t="shared" si="73"/>
        <v>0</v>
      </c>
      <c r="L153" s="134">
        <f t="shared" ref="L153:AB153" si="84">L154</f>
        <v>350000</v>
      </c>
      <c r="M153" s="134">
        <f t="shared" si="84"/>
        <v>0</v>
      </c>
      <c r="N153" s="134">
        <f t="shared" si="84"/>
        <v>0</v>
      </c>
      <c r="O153" s="100">
        <f t="shared" si="84"/>
        <v>0</v>
      </c>
      <c r="P153" s="100">
        <f t="shared" si="84"/>
        <v>0</v>
      </c>
      <c r="Q153" s="100">
        <f t="shared" si="84"/>
        <v>0</v>
      </c>
      <c r="R153" s="100">
        <f t="shared" si="84"/>
        <v>0</v>
      </c>
      <c r="S153" s="100">
        <f t="shared" si="84"/>
        <v>0</v>
      </c>
      <c r="T153" s="100">
        <f t="shared" si="84"/>
        <v>-274000</v>
      </c>
      <c r="U153" s="100">
        <f t="shared" si="84"/>
        <v>0</v>
      </c>
      <c r="V153" s="100">
        <f t="shared" si="84"/>
        <v>0</v>
      </c>
      <c r="W153" s="100">
        <f t="shared" si="84"/>
        <v>0</v>
      </c>
      <c r="X153" s="100">
        <f t="shared" si="84"/>
        <v>0</v>
      </c>
      <c r="Y153" s="134">
        <f t="shared" si="84"/>
        <v>-21000</v>
      </c>
      <c r="Z153" s="100">
        <f t="shared" si="84"/>
        <v>0</v>
      </c>
      <c r="AA153" s="100">
        <f t="shared" si="84"/>
        <v>0</v>
      </c>
      <c r="AB153" s="134">
        <f t="shared" si="84"/>
        <v>0</v>
      </c>
    </row>
    <row r="154" spans="2:28" ht="37.5" x14ac:dyDescent="0.3">
      <c r="B154" s="110"/>
      <c r="C154" s="36" t="s">
        <v>111</v>
      </c>
      <c r="D154" s="135" t="s">
        <v>373</v>
      </c>
      <c r="E154" s="37" t="s">
        <v>22</v>
      </c>
      <c r="F154" s="37" t="s">
        <v>43</v>
      </c>
      <c r="G154" s="84">
        <v>5130010490</v>
      </c>
      <c r="H154" s="37" t="s">
        <v>112</v>
      </c>
      <c r="I154" s="134">
        <f t="shared" si="72"/>
        <v>55000</v>
      </c>
      <c r="J154" s="134">
        <v>55000</v>
      </c>
      <c r="K154" s="137">
        <f t="shared" si="73"/>
        <v>0</v>
      </c>
      <c r="L154" s="134">
        <v>350000</v>
      </c>
      <c r="M154" s="134">
        <v>0</v>
      </c>
      <c r="N154" s="134">
        <v>0</v>
      </c>
      <c r="O154" s="100">
        <v>0</v>
      </c>
      <c r="P154" s="100">
        <v>0</v>
      </c>
      <c r="Q154" s="100">
        <v>0</v>
      </c>
      <c r="R154" s="100">
        <v>0</v>
      </c>
      <c r="S154" s="100">
        <v>0</v>
      </c>
      <c r="T154" s="100">
        <v>-274000</v>
      </c>
      <c r="U154" s="100">
        <v>0</v>
      </c>
      <c r="V154" s="100">
        <v>0</v>
      </c>
      <c r="W154" s="100">
        <v>0</v>
      </c>
      <c r="X154" s="100">
        <v>0</v>
      </c>
      <c r="Y154" s="134">
        <v>-21000</v>
      </c>
      <c r="Z154" s="100"/>
      <c r="AA154" s="100"/>
      <c r="AB154" s="134"/>
    </row>
    <row r="155" spans="2:28" ht="56.25" x14ac:dyDescent="0.3">
      <c r="B155" s="110"/>
      <c r="C155" s="36" t="s">
        <v>150</v>
      </c>
      <c r="D155" s="135" t="s">
        <v>373</v>
      </c>
      <c r="E155" s="37" t="s">
        <v>22</v>
      </c>
      <c r="F155" s="37" t="s">
        <v>43</v>
      </c>
      <c r="G155" s="84">
        <v>5130010530</v>
      </c>
      <c r="H155" s="37"/>
      <c r="I155" s="134">
        <f t="shared" si="72"/>
        <v>150000</v>
      </c>
      <c r="J155" s="134">
        <f>J156</f>
        <v>149000</v>
      </c>
      <c r="K155" s="137">
        <f t="shared" si="73"/>
        <v>1000</v>
      </c>
      <c r="L155" s="134">
        <f t="shared" ref="L155:AB155" si="85">L156</f>
        <v>150000</v>
      </c>
      <c r="M155" s="134">
        <f t="shared" si="85"/>
        <v>0</v>
      </c>
      <c r="N155" s="134">
        <f t="shared" si="85"/>
        <v>0</v>
      </c>
      <c r="O155" s="100">
        <f t="shared" si="85"/>
        <v>0</v>
      </c>
      <c r="P155" s="100">
        <f t="shared" si="85"/>
        <v>0</v>
      </c>
      <c r="Q155" s="100">
        <f t="shared" si="85"/>
        <v>0</v>
      </c>
      <c r="R155" s="100">
        <f t="shared" si="85"/>
        <v>0</v>
      </c>
      <c r="S155" s="100">
        <f t="shared" si="85"/>
        <v>0</v>
      </c>
      <c r="T155" s="100">
        <f t="shared" si="85"/>
        <v>0</v>
      </c>
      <c r="U155" s="100">
        <f t="shared" si="85"/>
        <v>0</v>
      </c>
      <c r="V155" s="100">
        <f t="shared" si="85"/>
        <v>0</v>
      </c>
      <c r="W155" s="100">
        <f t="shared" si="85"/>
        <v>0</v>
      </c>
      <c r="X155" s="100">
        <f t="shared" si="85"/>
        <v>0</v>
      </c>
      <c r="Y155" s="134">
        <f t="shared" si="85"/>
        <v>0</v>
      </c>
      <c r="Z155" s="100">
        <f t="shared" si="85"/>
        <v>0</v>
      </c>
      <c r="AA155" s="100">
        <f t="shared" si="85"/>
        <v>0</v>
      </c>
      <c r="AB155" s="134">
        <f t="shared" si="85"/>
        <v>0</v>
      </c>
    </row>
    <row r="156" spans="2:28" ht="37.5" x14ac:dyDescent="0.3">
      <c r="B156" s="110"/>
      <c r="C156" s="36" t="s">
        <v>111</v>
      </c>
      <c r="D156" s="135" t="s">
        <v>373</v>
      </c>
      <c r="E156" s="37" t="s">
        <v>22</v>
      </c>
      <c r="F156" s="37" t="s">
        <v>43</v>
      </c>
      <c r="G156" s="84">
        <v>5130010530</v>
      </c>
      <c r="H156" s="37" t="s">
        <v>112</v>
      </c>
      <c r="I156" s="134">
        <f t="shared" si="72"/>
        <v>150000</v>
      </c>
      <c r="J156" s="134">
        <v>149000</v>
      </c>
      <c r="K156" s="137">
        <f t="shared" si="73"/>
        <v>1000</v>
      </c>
      <c r="L156" s="134">
        <v>150000</v>
      </c>
      <c r="M156" s="134">
        <v>0</v>
      </c>
      <c r="N156" s="134">
        <v>0</v>
      </c>
      <c r="O156" s="100">
        <v>0</v>
      </c>
      <c r="P156" s="100">
        <v>0</v>
      </c>
      <c r="Q156" s="100">
        <v>0</v>
      </c>
      <c r="R156" s="100">
        <v>0</v>
      </c>
      <c r="S156" s="100">
        <v>0</v>
      </c>
      <c r="T156" s="100">
        <v>0</v>
      </c>
      <c r="U156" s="100">
        <v>0</v>
      </c>
      <c r="V156" s="100">
        <v>0</v>
      </c>
      <c r="W156" s="100">
        <v>0</v>
      </c>
      <c r="X156" s="100">
        <v>0</v>
      </c>
      <c r="Y156" s="134">
        <v>0</v>
      </c>
      <c r="Z156" s="100">
        <v>0</v>
      </c>
      <c r="AA156" s="100">
        <v>0</v>
      </c>
      <c r="AB156" s="134">
        <v>0</v>
      </c>
    </row>
    <row r="157" spans="2:28" ht="56.25" hidden="1" x14ac:dyDescent="0.3">
      <c r="B157" s="110"/>
      <c r="C157" s="36" t="s">
        <v>152</v>
      </c>
      <c r="D157" s="135" t="s">
        <v>373</v>
      </c>
      <c r="E157" s="37" t="s">
        <v>22</v>
      </c>
      <c r="F157" s="37" t="s">
        <v>43</v>
      </c>
      <c r="G157" s="84">
        <v>5150000000</v>
      </c>
      <c r="H157" s="37"/>
      <c r="I157" s="134">
        <f t="shared" si="72"/>
        <v>0</v>
      </c>
      <c r="J157" s="134">
        <f>J158</f>
        <v>0</v>
      </c>
      <c r="K157" s="137">
        <f t="shared" si="73"/>
        <v>0</v>
      </c>
      <c r="L157" s="134">
        <f t="shared" ref="L157:U158" si="86">L158</f>
        <v>0</v>
      </c>
      <c r="M157" s="134">
        <f t="shared" si="86"/>
        <v>0</v>
      </c>
      <c r="N157" s="134">
        <f t="shared" si="86"/>
        <v>0</v>
      </c>
      <c r="O157" s="100">
        <f t="shared" si="86"/>
        <v>0</v>
      </c>
      <c r="P157" s="100">
        <f t="shared" si="86"/>
        <v>0</v>
      </c>
      <c r="Q157" s="100">
        <f t="shared" si="86"/>
        <v>0</v>
      </c>
      <c r="R157" s="100">
        <f t="shared" si="86"/>
        <v>0</v>
      </c>
      <c r="S157" s="100">
        <f t="shared" si="86"/>
        <v>0</v>
      </c>
      <c r="T157" s="100">
        <f t="shared" si="86"/>
        <v>0</v>
      </c>
      <c r="U157" s="100">
        <f t="shared" si="86"/>
        <v>0</v>
      </c>
      <c r="V157" s="100">
        <f t="shared" ref="V157:AE158" si="87">V158</f>
        <v>0</v>
      </c>
      <c r="W157" s="100">
        <f t="shared" si="87"/>
        <v>0</v>
      </c>
      <c r="X157" s="100">
        <f t="shared" si="87"/>
        <v>0</v>
      </c>
      <c r="Y157" s="134">
        <f t="shared" si="87"/>
        <v>0</v>
      </c>
      <c r="Z157" s="100">
        <f t="shared" si="87"/>
        <v>0</v>
      </c>
      <c r="AA157" s="100">
        <f t="shared" si="87"/>
        <v>0</v>
      </c>
      <c r="AB157" s="134">
        <f t="shared" si="87"/>
        <v>0</v>
      </c>
    </row>
    <row r="158" spans="2:28" ht="56.25" hidden="1" x14ac:dyDescent="0.3">
      <c r="B158" s="110"/>
      <c r="C158" s="36" t="s">
        <v>152</v>
      </c>
      <c r="D158" s="135" t="s">
        <v>373</v>
      </c>
      <c r="E158" s="37" t="s">
        <v>22</v>
      </c>
      <c r="F158" s="37" t="s">
        <v>43</v>
      </c>
      <c r="G158" s="84">
        <v>5150010720</v>
      </c>
      <c r="H158" s="37"/>
      <c r="I158" s="134">
        <f t="shared" si="72"/>
        <v>0</v>
      </c>
      <c r="J158" s="134">
        <f>J159</f>
        <v>0</v>
      </c>
      <c r="K158" s="137">
        <f t="shared" si="73"/>
        <v>0</v>
      </c>
      <c r="L158" s="134">
        <f t="shared" si="86"/>
        <v>0</v>
      </c>
      <c r="M158" s="134">
        <f t="shared" si="86"/>
        <v>0</v>
      </c>
      <c r="N158" s="134">
        <f t="shared" si="86"/>
        <v>0</v>
      </c>
      <c r="O158" s="100">
        <f t="shared" si="86"/>
        <v>0</v>
      </c>
      <c r="P158" s="100">
        <f t="shared" si="86"/>
        <v>0</v>
      </c>
      <c r="Q158" s="100">
        <f t="shared" si="86"/>
        <v>0</v>
      </c>
      <c r="R158" s="100">
        <f t="shared" si="86"/>
        <v>0</v>
      </c>
      <c r="S158" s="100">
        <f t="shared" si="86"/>
        <v>0</v>
      </c>
      <c r="T158" s="100">
        <f t="shared" si="86"/>
        <v>0</v>
      </c>
      <c r="U158" s="100">
        <f t="shared" si="86"/>
        <v>0</v>
      </c>
      <c r="V158" s="100">
        <f t="shared" si="87"/>
        <v>0</v>
      </c>
      <c r="W158" s="100">
        <f t="shared" si="87"/>
        <v>0</v>
      </c>
      <c r="X158" s="100">
        <f t="shared" si="87"/>
        <v>0</v>
      </c>
      <c r="Y158" s="134">
        <f t="shared" si="87"/>
        <v>0</v>
      </c>
      <c r="Z158" s="100">
        <f t="shared" si="87"/>
        <v>0</v>
      </c>
      <c r="AA158" s="100">
        <f t="shared" si="87"/>
        <v>0</v>
      </c>
      <c r="AB158" s="134">
        <f t="shared" si="87"/>
        <v>0</v>
      </c>
    </row>
    <row r="159" spans="2:28" ht="37.5" hidden="1" x14ac:dyDescent="0.3">
      <c r="B159" s="110"/>
      <c r="C159" s="36" t="s">
        <v>111</v>
      </c>
      <c r="D159" s="135" t="s">
        <v>373</v>
      </c>
      <c r="E159" s="37" t="s">
        <v>22</v>
      </c>
      <c r="F159" s="37" t="s">
        <v>43</v>
      </c>
      <c r="G159" s="84">
        <v>5150010720</v>
      </c>
      <c r="H159" s="37" t="s">
        <v>112</v>
      </c>
      <c r="I159" s="134">
        <f t="shared" si="72"/>
        <v>0</v>
      </c>
      <c r="J159" s="134"/>
      <c r="K159" s="137">
        <f t="shared" si="73"/>
        <v>0</v>
      </c>
      <c r="L159" s="134">
        <v>0</v>
      </c>
      <c r="M159" s="134"/>
      <c r="N159" s="134"/>
      <c r="O159" s="100"/>
      <c r="P159" s="100"/>
      <c r="Q159" s="100"/>
      <c r="R159" s="100"/>
      <c r="S159" s="100"/>
      <c r="T159" s="100"/>
      <c r="U159" s="100"/>
      <c r="V159" s="100"/>
      <c r="W159" s="100"/>
      <c r="X159" s="100"/>
      <c r="Y159" s="134"/>
      <c r="Z159" s="100"/>
      <c r="AA159" s="100"/>
      <c r="AB159" s="134"/>
    </row>
    <row r="160" spans="2:28" ht="37.5" x14ac:dyDescent="0.3">
      <c r="B160" s="110"/>
      <c r="C160" s="36" t="s">
        <v>271</v>
      </c>
      <c r="D160" s="135" t="s">
        <v>373</v>
      </c>
      <c r="E160" s="37" t="s">
        <v>22</v>
      </c>
      <c r="F160" s="37" t="s">
        <v>43</v>
      </c>
      <c r="G160" s="84">
        <v>6300000000</v>
      </c>
      <c r="H160" s="37"/>
      <c r="I160" s="134">
        <f t="shared" si="72"/>
        <v>1200000</v>
      </c>
      <c r="J160" s="134">
        <f>J161</f>
        <v>1100000</v>
      </c>
      <c r="K160" s="137">
        <f t="shared" si="73"/>
        <v>100000</v>
      </c>
      <c r="L160" s="134">
        <f t="shared" ref="L160:U161" si="88">L161</f>
        <v>1200000</v>
      </c>
      <c r="M160" s="134">
        <f t="shared" si="88"/>
        <v>0</v>
      </c>
      <c r="N160" s="134">
        <f t="shared" si="88"/>
        <v>0</v>
      </c>
      <c r="O160" s="100">
        <f t="shared" si="88"/>
        <v>0</v>
      </c>
      <c r="P160" s="100">
        <f t="shared" si="88"/>
        <v>0</v>
      </c>
      <c r="Q160" s="100">
        <f t="shared" si="88"/>
        <v>0</v>
      </c>
      <c r="R160" s="100">
        <f t="shared" si="88"/>
        <v>0</v>
      </c>
      <c r="S160" s="100">
        <f t="shared" si="88"/>
        <v>0</v>
      </c>
      <c r="T160" s="100">
        <f t="shared" si="88"/>
        <v>0</v>
      </c>
      <c r="U160" s="100">
        <f t="shared" si="88"/>
        <v>0</v>
      </c>
      <c r="V160" s="100">
        <f t="shared" ref="V160:AE161" si="89">V161</f>
        <v>0</v>
      </c>
      <c r="W160" s="100">
        <f t="shared" si="89"/>
        <v>0</v>
      </c>
      <c r="X160" s="100">
        <f t="shared" si="89"/>
        <v>0</v>
      </c>
      <c r="Y160" s="134">
        <f t="shared" si="89"/>
        <v>0</v>
      </c>
      <c r="Z160" s="100">
        <f t="shared" si="89"/>
        <v>0</v>
      </c>
      <c r="AA160" s="100">
        <f t="shared" si="89"/>
        <v>0</v>
      </c>
      <c r="AB160" s="134">
        <f t="shared" si="89"/>
        <v>0</v>
      </c>
    </row>
    <row r="161" spans="2:28" ht="37.5" x14ac:dyDescent="0.3">
      <c r="B161" s="110"/>
      <c r="C161" s="36" t="s">
        <v>271</v>
      </c>
      <c r="D161" s="135" t="s">
        <v>373</v>
      </c>
      <c r="E161" s="37" t="s">
        <v>22</v>
      </c>
      <c r="F161" s="37" t="s">
        <v>43</v>
      </c>
      <c r="G161" s="84">
        <v>6300010050</v>
      </c>
      <c r="H161" s="37"/>
      <c r="I161" s="134">
        <f t="shared" si="72"/>
        <v>1200000</v>
      </c>
      <c r="J161" s="134">
        <f>J162</f>
        <v>1100000</v>
      </c>
      <c r="K161" s="137">
        <f t="shared" si="73"/>
        <v>100000</v>
      </c>
      <c r="L161" s="134">
        <f t="shared" si="88"/>
        <v>1200000</v>
      </c>
      <c r="M161" s="134">
        <f t="shared" si="88"/>
        <v>0</v>
      </c>
      <c r="N161" s="134">
        <f t="shared" si="88"/>
        <v>0</v>
      </c>
      <c r="O161" s="100">
        <f t="shared" si="88"/>
        <v>0</v>
      </c>
      <c r="P161" s="100">
        <f t="shared" si="88"/>
        <v>0</v>
      </c>
      <c r="Q161" s="100">
        <f t="shared" si="88"/>
        <v>0</v>
      </c>
      <c r="R161" s="100">
        <f t="shared" si="88"/>
        <v>0</v>
      </c>
      <c r="S161" s="100">
        <f t="shared" si="88"/>
        <v>0</v>
      </c>
      <c r="T161" s="100">
        <f t="shared" si="88"/>
        <v>0</v>
      </c>
      <c r="U161" s="100">
        <f t="shared" si="88"/>
        <v>0</v>
      </c>
      <c r="V161" s="100">
        <f t="shared" si="89"/>
        <v>0</v>
      </c>
      <c r="W161" s="100">
        <f t="shared" si="89"/>
        <v>0</v>
      </c>
      <c r="X161" s="100">
        <f t="shared" si="89"/>
        <v>0</v>
      </c>
      <c r="Y161" s="134">
        <f t="shared" si="89"/>
        <v>0</v>
      </c>
      <c r="Z161" s="100">
        <f t="shared" si="89"/>
        <v>0</v>
      </c>
      <c r="AA161" s="100">
        <f t="shared" si="89"/>
        <v>0</v>
      </c>
      <c r="AB161" s="134">
        <f t="shared" si="89"/>
        <v>0</v>
      </c>
    </row>
    <row r="162" spans="2:28" ht="37.5" x14ac:dyDescent="0.3">
      <c r="B162" s="110"/>
      <c r="C162" s="36" t="s">
        <v>134</v>
      </c>
      <c r="D162" s="135" t="s">
        <v>373</v>
      </c>
      <c r="E162" s="37" t="s">
        <v>22</v>
      </c>
      <c r="F162" s="37" t="s">
        <v>43</v>
      </c>
      <c r="G162" s="84">
        <v>6300010050</v>
      </c>
      <c r="H162" s="37" t="s">
        <v>147</v>
      </c>
      <c r="I162" s="134">
        <f t="shared" si="72"/>
        <v>1200000</v>
      </c>
      <c r="J162" s="134">
        <v>1100000</v>
      </c>
      <c r="K162" s="137">
        <f t="shared" si="73"/>
        <v>100000</v>
      </c>
      <c r="L162" s="134">
        <v>1200000</v>
      </c>
      <c r="M162" s="134">
        <v>0</v>
      </c>
      <c r="N162" s="134">
        <v>0</v>
      </c>
      <c r="O162" s="100">
        <v>0</v>
      </c>
      <c r="P162" s="100">
        <v>0</v>
      </c>
      <c r="Q162" s="100">
        <v>0</v>
      </c>
      <c r="R162" s="100">
        <v>0</v>
      </c>
      <c r="S162" s="100">
        <v>0</v>
      </c>
      <c r="T162" s="100">
        <v>0</v>
      </c>
      <c r="U162" s="100">
        <v>0</v>
      </c>
      <c r="V162" s="100">
        <v>0</v>
      </c>
      <c r="W162" s="100">
        <v>0</v>
      </c>
      <c r="X162" s="100">
        <v>0</v>
      </c>
      <c r="Y162" s="134">
        <v>0</v>
      </c>
      <c r="Z162" s="100">
        <v>0</v>
      </c>
      <c r="AA162" s="100">
        <v>0</v>
      </c>
      <c r="AB162" s="134">
        <v>0</v>
      </c>
    </row>
    <row r="163" spans="2:28" x14ac:dyDescent="0.3">
      <c r="B163" s="110"/>
      <c r="C163" s="36" t="s">
        <v>45</v>
      </c>
      <c r="D163" s="135" t="s">
        <v>373</v>
      </c>
      <c r="E163" s="37" t="s">
        <v>25</v>
      </c>
      <c r="F163" s="37" t="s">
        <v>91</v>
      </c>
      <c r="G163" s="84"/>
      <c r="H163" s="37"/>
      <c r="I163" s="134">
        <f t="shared" si="72"/>
        <v>22894974.809999999</v>
      </c>
      <c r="J163" s="134">
        <f>J168+J174+J164</f>
        <v>14987504.109999999</v>
      </c>
      <c r="K163" s="137">
        <f t="shared" si="73"/>
        <v>7907470.6999999993</v>
      </c>
      <c r="L163" s="134">
        <f t="shared" ref="L163:Q163" si="90">L168+L174</f>
        <v>22583700</v>
      </c>
      <c r="M163" s="134">
        <f t="shared" si="90"/>
        <v>4791559</v>
      </c>
      <c r="N163" s="134">
        <f t="shared" si="90"/>
        <v>0</v>
      </c>
      <c r="O163" s="100">
        <f t="shared" si="90"/>
        <v>-6222793.46</v>
      </c>
      <c r="P163" s="100">
        <f t="shared" si="90"/>
        <v>-1268904.73</v>
      </c>
      <c r="Q163" s="100">
        <f t="shared" si="90"/>
        <v>0</v>
      </c>
      <c r="R163" s="100">
        <f t="shared" ref="R163:AA163" si="91">R168+R174+R164</f>
        <v>898414</v>
      </c>
      <c r="S163" s="100">
        <f t="shared" si="91"/>
        <v>0</v>
      </c>
      <c r="T163" s="100">
        <f t="shared" si="91"/>
        <v>0</v>
      </c>
      <c r="U163" s="100">
        <f t="shared" si="91"/>
        <v>0</v>
      </c>
      <c r="V163" s="100">
        <f t="shared" si="91"/>
        <v>1884000</v>
      </c>
      <c r="W163" s="100">
        <f t="shared" si="91"/>
        <v>0</v>
      </c>
      <c r="X163" s="100">
        <f t="shared" si="91"/>
        <v>0</v>
      </c>
      <c r="Y163" s="134">
        <f t="shared" si="91"/>
        <v>229000</v>
      </c>
      <c r="Z163" s="100">
        <f t="shared" si="91"/>
        <v>0</v>
      </c>
      <c r="AA163" s="100">
        <f t="shared" si="91"/>
        <v>0</v>
      </c>
      <c r="AB163" s="134">
        <f>AB168+AB174</f>
        <v>0</v>
      </c>
    </row>
    <row r="164" spans="2:28" x14ac:dyDescent="0.3">
      <c r="B164" s="110"/>
      <c r="C164" s="36" t="s">
        <v>47</v>
      </c>
      <c r="D164" s="135" t="s">
        <v>373</v>
      </c>
      <c r="E164" s="37" t="s">
        <v>25</v>
      </c>
      <c r="F164" s="37" t="s">
        <v>48</v>
      </c>
      <c r="G164" s="84"/>
      <c r="H164" s="37"/>
      <c r="I164" s="134">
        <f t="shared" si="72"/>
        <v>898414</v>
      </c>
      <c r="J164" s="134">
        <f>J165</f>
        <v>898414</v>
      </c>
      <c r="K164" s="137">
        <f t="shared" si="73"/>
        <v>0</v>
      </c>
      <c r="L164" s="134"/>
      <c r="M164" s="134"/>
      <c r="N164" s="134"/>
      <c r="O164" s="100"/>
      <c r="P164" s="100"/>
      <c r="Q164" s="100"/>
      <c r="R164" s="100">
        <f t="shared" ref="R164:AA166" si="92">R165</f>
        <v>898414</v>
      </c>
      <c r="S164" s="100">
        <f t="shared" si="92"/>
        <v>0</v>
      </c>
      <c r="T164" s="100">
        <f t="shared" si="92"/>
        <v>0</v>
      </c>
      <c r="U164" s="100">
        <f t="shared" si="92"/>
        <v>0</v>
      </c>
      <c r="V164" s="100">
        <f t="shared" si="92"/>
        <v>0</v>
      </c>
      <c r="W164" s="100">
        <f t="shared" si="92"/>
        <v>0</v>
      </c>
      <c r="X164" s="100">
        <f t="shared" si="92"/>
        <v>0</v>
      </c>
      <c r="Y164" s="134">
        <f t="shared" si="92"/>
        <v>0</v>
      </c>
      <c r="Z164" s="100">
        <f t="shared" si="92"/>
        <v>0</v>
      </c>
      <c r="AA164" s="100">
        <f t="shared" si="92"/>
        <v>0</v>
      </c>
      <c r="AB164" s="134"/>
    </row>
    <row r="165" spans="2:28" x14ac:dyDescent="0.3">
      <c r="B165" s="110"/>
      <c r="C165" s="36" t="s">
        <v>142</v>
      </c>
      <c r="D165" s="135" t="s">
        <v>373</v>
      </c>
      <c r="E165" s="37" t="s">
        <v>25</v>
      </c>
      <c r="F165" s="37" t="s">
        <v>48</v>
      </c>
      <c r="G165" s="84">
        <v>5130000000</v>
      </c>
      <c r="H165" s="37"/>
      <c r="I165" s="134">
        <f t="shared" si="72"/>
        <v>898414</v>
      </c>
      <c r="J165" s="134">
        <f>J166</f>
        <v>898414</v>
      </c>
      <c r="K165" s="137">
        <f t="shared" si="73"/>
        <v>0</v>
      </c>
      <c r="L165" s="134"/>
      <c r="M165" s="134"/>
      <c r="N165" s="134"/>
      <c r="O165" s="100"/>
      <c r="P165" s="100"/>
      <c r="Q165" s="100"/>
      <c r="R165" s="100">
        <f t="shared" si="92"/>
        <v>898414</v>
      </c>
      <c r="S165" s="100">
        <f t="shared" si="92"/>
        <v>0</v>
      </c>
      <c r="T165" s="100">
        <f t="shared" si="92"/>
        <v>0</v>
      </c>
      <c r="U165" s="100">
        <f t="shared" si="92"/>
        <v>0</v>
      </c>
      <c r="V165" s="100">
        <f t="shared" si="92"/>
        <v>0</v>
      </c>
      <c r="W165" s="100">
        <f t="shared" si="92"/>
        <v>0</v>
      </c>
      <c r="X165" s="100">
        <f t="shared" si="92"/>
        <v>0</v>
      </c>
      <c r="Y165" s="134">
        <f t="shared" si="92"/>
        <v>0</v>
      </c>
      <c r="Z165" s="100">
        <f t="shared" si="92"/>
        <v>0</v>
      </c>
      <c r="AA165" s="100">
        <f t="shared" si="92"/>
        <v>0</v>
      </c>
      <c r="AB165" s="134"/>
    </row>
    <row r="166" spans="2:28" ht="56.25" x14ac:dyDescent="0.3">
      <c r="B166" s="110"/>
      <c r="C166" s="36" t="s">
        <v>144</v>
      </c>
      <c r="D166" s="135" t="s">
        <v>373</v>
      </c>
      <c r="E166" s="37" t="s">
        <v>25</v>
      </c>
      <c r="F166" s="37" t="s">
        <v>48</v>
      </c>
      <c r="G166" s="84">
        <v>5130010070</v>
      </c>
      <c r="H166" s="37"/>
      <c r="I166" s="134">
        <f t="shared" si="72"/>
        <v>898414</v>
      </c>
      <c r="J166" s="134">
        <f>J167</f>
        <v>898414</v>
      </c>
      <c r="K166" s="137">
        <f t="shared" si="73"/>
        <v>0</v>
      </c>
      <c r="L166" s="134"/>
      <c r="M166" s="134"/>
      <c r="N166" s="134"/>
      <c r="O166" s="100"/>
      <c r="P166" s="100"/>
      <c r="Q166" s="100"/>
      <c r="R166" s="100">
        <f t="shared" si="92"/>
        <v>898414</v>
      </c>
      <c r="S166" s="100">
        <f t="shared" si="92"/>
        <v>0</v>
      </c>
      <c r="T166" s="100">
        <f t="shared" si="92"/>
        <v>0</v>
      </c>
      <c r="U166" s="100">
        <f t="shared" si="92"/>
        <v>0</v>
      </c>
      <c r="V166" s="100">
        <f t="shared" si="92"/>
        <v>0</v>
      </c>
      <c r="W166" s="100">
        <f t="shared" si="92"/>
        <v>0</v>
      </c>
      <c r="X166" s="100">
        <f t="shared" si="92"/>
        <v>0</v>
      </c>
      <c r="Y166" s="134">
        <f t="shared" si="92"/>
        <v>0</v>
      </c>
      <c r="Z166" s="100">
        <f t="shared" si="92"/>
        <v>0</v>
      </c>
      <c r="AA166" s="100">
        <f t="shared" si="92"/>
        <v>0</v>
      </c>
      <c r="AB166" s="134"/>
    </row>
    <row r="167" spans="2:28" ht="37.5" x14ac:dyDescent="0.3">
      <c r="B167" s="110"/>
      <c r="C167" s="36" t="s">
        <v>111</v>
      </c>
      <c r="D167" s="135" t="s">
        <v>373</v>
      </c>
      <c r="E167" s="37" t="s">
        <v>25</v>
      </c>
      <c r="F167" s="37" t="s">
        <v>48</v>
      </c>
      <c r="G167" s="84">
        <v>5130010070</v>
      </c>
      <c r="H167" s="37" t="s">
        <v>112</v>
      </c>
      <c r="I167" s="134">
        <f t="shared" si="72"/>
        <v>898414</v>
      </c>
      <c r="J167" s="134">
        <v>898414</v>
      </c>
      <c r="K167" s="137">
        <f t="shared" si="73"/>
        <v>0</v>
      </c>
      <c r="L167" s="134"/>
      <c r="M167" s="134"/>
      <c r="N167" s="134"/>
      <c r="O167" s="100"/>
      <c r="P167" s="100"/>
      <c r="Q167" s="100"/>
      <c r="R167" s="100">
        <v>898414</v>
      </c>
      <c r="S167" s="100">
        <v>0</v>
      </c>
      <c r="T167" s="100">
        <v>0</v>
      </c>
      <c r="U167" s="100">
        <v>0</v>
      </c>
      <c r="V167" s="100">
        <v>0</v>
      </c>
      <c r="W167" s="100">
        <v>0</v>
      </c>
      <c r="X167" s="100">
        <v>0</v>
      </c>
      <c r="Y167" s="134">
        <v>0</v>
      </c>
      <c r="Z167" s="100">
        <v>0</v>
      </c>
      <c r="AA167" s="100">
        <v>0</v>
      </c>
      <c r="AB167" s="134"/>
    </row>
    <row r="168" spans="2:28" x14ac:dyDescent="0.3">
      <c r="B168" s="110"/>
      <c r="C168" s="36" t="s">
        <v>49</v>
      </c>
      <c r="D168" s="135" t="s">
        <v>373</v>
      </c>
      <c r="E168" s="37" t="s">
        <v>25</v>
      </c>
      <c r="F168" s="37" t="s">
        <v>39</v>
      </c>
      <c r="G168" s="84"/>
      <c r="H168" s="37"/>
      <c r="I168" s="134">
        <f t="shared" si="72"/>
        <v>16262560.809999999</v>
      </c>
      <c r="J168" s="134">
        <f>J169</f>
        <v>10492019.84</v>
      </c>
      <c r="K168" s="137">
        <f t="shared" si="73"/>
        <v>5770540.9699999988</v>
      </c>
      <c r="L168" s="134">
        <f t="shared" ref="L168:AB168" si="93">L169</f>
        <v>6533700</v>
      </c>
      <c r="M168" s="134">
        <f t="shared" si="93"/>
        <v>4791559</v>
      </c>
      <c r="N168" s="134">
        <f t="shared" si="93"/>
        <v>0</v>
      </c>
      <c r="O168" s="100">
        <f t="shared" si="93"/>
        <v>3777206.54</v>
      </c>
      <c r="P168" s="100">
        <f t="shared" si="93"/>
        <v>-1268904.73</v>
      </c>
      <c r="Q168" s="100">
        <f t="shared" si="93"/>
        <v>0</v>
      </c>
      <c r="R168" s="100">
        <f t="shared" si="93"/>
        <v>0</v>
      </c>
      <c r="S168" s="100">
        <f t="shared" si="93"/>
        <v>0</v>
      </c>
      <c r="T168" s="100">
        <f t="shared" si="93"/>
        <v>0</v>
      </c>
      <c r="U168" s="100">
        <f t="shared" si="93"/>
        <v>0</v>
      </c>
      <c r="V168" s="100">
        <f t="shared" si="93"/>
        <v>2200000</v>
      </c>
      <c r="W168" s="100">
        <f t="shared" si="93"/>
        <v>0</v>
      </c>
      <c r="X168" s="100">
        <f t="shared" si="93"/>
        <v>0</v>
      </c>
      <c r="Y168" s="134">
        <f t="shared" si="93"/>
        <v>229000</v>
      </c>
      <c r="Z168" s="100">
        <f t="shared" si="93"/>
        <v>0</v>
      </c>
      <c r="AA168" s="100">
        <f t="shared" si="93"/>
        <v>0</v>
      </c>
      <c r="AB168" s="134">
        <f t="shared" si="93"/>
        <v>0</v>
      </c>
    </row>
    <row r="169" spans="2:28" ht="56.25" x14ac:dyDescent="0.3">
      <c r="B169" s="110"/>
      <c r="C169" s="78" t="s">
        <v>273</v>
      </c>
      <c r="D169" s="135" t="s">
        <v>373</v>
      </c>
      <c r="E169" s="37" t="s">
        <v>25</v>
      </c>
      <c r="F169" s="37" t="s">
        <v>39</v>
      </c>
      <c r="G169" s="84">
        <v>6400000000</v>
      </c>
      <c r="H169" s="37"/>
      <c r="I169" s="134">
        <f t="shared" si="72"/>
        <v>16262560.809999999</v>
      </c>
      <c r="J169" s="134">
        <f>J170+J172</f>
        <v>10492019.84</v>
      </c>
      <c r="K169" s="137">
        <f t="shared" si="73"/>
        <v>5770540.9699999988</v>
      </c>
      <c r="L169" s="134">
        <f t="shared" ref="L169:S170" si="94">L170</f>
        <v>6533700</v>
      </c>
      <c r="M169" s="134">
        <f t="shared" si="94"/>
        <v>4791559</v>
      </c>
      <c r="N169" s="134">
        <f t="shared" si="94"/>
        <v>0</v>
      </c>
      <c r="O169" s="100">
        <f t="shared" si="94"/>
        <v>3777206.54</v>
      </c>
      <c r="P169" s="100">
        <f t="shared" si="94"/>
        <v>-1268904.73</v>
      </c>
      <c r="Q169" s="100">
        <f t="shared" si="94"/>
        <v>0</v>
      </c>
      <c r="R169" s="100">
        <f t="shared" si="94"/>
        <v>0</v>
      </c>
      <c r="S169" s="100">
        <f t="shared" si="94"/>
        <v>0</v>
      </c>
      <c r="T169" s="100">
        <f t="shared" ref="T169:AA169" si="95">T170+T172</f>
        <v>0</v>
      </c>
      <c r="U169" s="100">
        <f t="shared" si="95"/>
        <v>0</v>
      </c>
      <c r="V169" s="100">
        <f t="shared" si="95"/>
        <v>2200000</v>
      </c>
      <c r="W169" s="100">
        <f t="shared" si="95"/>
        <v>0</v>
      </c>
      <c r="X169" s="100">
        <f t="shared" si="95"/>
        <v>0</v>
      </c>
      <c r="Y169" s="134">
        <f t="shared" si="95"/>
        <v>229000</v>
      </c>
      <c r="Z169" s="100">
        <f t="shared" si="95"/>
        <v>0</v>
      </c>
      <c r="AA169" s="100">
        <f t="shared" si="95"/>
        <v>0</v>
      </c>
      <c r="AB169" s="134">
        <f>AB170</f>
        <v>0</v>
      </c>
    </row>
    <row r="170" spans="2:28" ht="75" x14ac:dyDescent="0.3">
      <c r="B170" s="110"/>
      <c r="C170" s="78" t="s">
        <v>274</v>
      </c>
      <c r="D170" s="135" t="s">
        <v>373</v>
      </c>
      <c r="E170" s="37" t="s">
        <v>25</v>
      </c>
      <c r="F170" s="37" t="s">
        <v>39</v>
      </c>
      <c r="G170" s="84">
        <v>6400010250</v>
      </c>
      <c r="H170" s="37"/>
      <c r="I170" s="134">
        <f t="shared" si="72"/>
        <v>13994510.809999999</v>
      </c>
      <c r="J170" s="134">
        <f>J171</f>
        <v>8223978.5999999996</v>
      </c>
      <c r="K170" s="137">
        <f t="shared" si="73"/>
        <v>5770532.209999999</v>
      </c>
      <c r="L170" s="134">
        <f t="shared" si="94"/>
        <v>6533700</v>
      </c>
      <c r="M170" s="134">
        <f t="shared" si="94"/>
        <v>4791559</v>
      </c>
      <c r="N170" s="134">
        <f t="shared" si="94"/>
        <v>0</v>
      </c>
      <c r="O170" s="100">
        <f t="shared" si="94"/>
        <v>3777206.54</v>
      </c>
      <c r="P170" s="100">
        <f t="shared" si="94"/>
        <v>-1268904.73</v>
      </c>
      <c r="Q170" s="100">
        <f t="shared" si="94"/>
        <v>0</v>
      </c>
      <c r="R170" s="100">
        <f t="shared" si="94"/>
        <v>0</v>
      </c>
      <c r="S170" s="100">
        <f t="shared" si="94"/>
        <v>0</v>
      </c>
      <c r="T170" s="100">
        <f t="shared" ref="T170:AA170" si="96">T171</f>
        <v>-66600</v>
      </c>
      <c r="U170" s="100">
        <f t="shared" si="96"/>
        <v>0</v>
      </c>
      <c r="V170" s="100">
        <f t="shared" si="96"/>
        <v>-1450</v>
      </c>
      <c r="W170" s="100">
        <f t="shared" si="96"/>
        <v>0</v>
      </c>
      <c r="X170" s="100">
        <f t="shared" si="96"/>
        <v>0</v>
      </c>
      <c r="Y170" s="134">
        <f t="shared" si="96"/>
        <v>229000</v>
      </c>
      <c r="Z170" s="100">
        <f t="shared" si="96"/>
        <v>0</v>
      </c>
      <c r="AA170" s="100">
        <f t="shared" si="96"/>
        <v>0</v>
      </c>
      <c r="AB170" s="134">
        <f>AB171</f>
        <v>0</v>
      </c>
    </row>
    <row r="171" spans="2:28" ht="37.5" x14ac:dyDescent="0.3">
      <c r="B171" s="110"/>
      <c r="C171" s="36" t="s">
        <v>111</v>
      </c>
      <c r="D171" s="135" t="s">
        <v>373</v>
      </c>
      <c r="E171" s="37" t="s">
        <v>25</v>
      </c>
      <c r="F171" s="37" t="s">
        <v>39</v>
      </c>
      <c r="G171" s="84">
        <v>6400010250</v>
      </c>
      <c r="H171" s="37" t="s">
        <v>112</v>
      </c>
      <c r="I171" s="134">
        <f t="shared" si="72"/>
        <v>13994510.809999999</v>
      </c>
      <c r="J171" s="134">
        <v>8223978.5999999996</v>
      </c>
      <c r="K171" s="137">
        <f t="shared" si="73"/>
        <v>5770532.209999999</v>
      </c>
      <c r="L171" s="134">
        <v>6533700</v>
      </c>
      <c r="M171" s="134">
        <v>4791559</v>
      </c>
      <c r="N171" s="134">
        <v>0</v>
      </c>
      <c r="O171" s="100">
        <v>3777206.54</v>
      </c>
      <c r="P171" s="100">
        <v>-1268904.73</v>
      </c>
      <c r="Q171" s="100"/>
      <c r="R171" s="100"/>
      <c r="S171" s="100"/>
      <c r="T171" s="100">
        <v>-66600</v>
      </c>
      <c r="U171" s="100">
        <v>0</v>
      </c>
      <c r="V171" s="100">
        <v>-1450</v>
      </c>
      <c r="W171" s="100">
        <v>0</v>
      </c>
      <c r="X171" s="100">
        <v>0</v>
      </c>
      <c r="Y171" s="134">
        <v>229000</v>
      </c>
      <c r="Z171" s="100"/>
      <c r="AA171" s="100"/>
      <c r="AB171" s="134">
        <v>0</v>
      </c>
    </row>
    <row r="172" spans="2:28" ht="56.25" x14ac:dyDescent="0.3">
      <c r="B172" s="110"/>
      <c r="C172" s="36" t="s">
        <v>275</v>
      </c>
      <c r="D172" s="135" t="s">
        <v>373</v>
      </c>
      <c r="E172" s="37" t="s">
        <v>25</v>
      </c>
      <c r="F172" s="37" t="s">
        <v>39</v>
      </c>
      <c r="G172" s="84" t="s">
        <v>276</v>
      </c>
      <c r="H172" s="37"/>
      <c r="I172" s="134">
        <f t="shared" si="72"/>
        <v>2268050</v>
      </c>
      <c r="J172" s="134">
        <f>J173</f>
        <v>2268041.2400000002</v>
      </c>
      <c r="K172" s="137">
        <f t="shared" si="73"/>
        <v>8.7599999997764826</v>
      </c>
      <c r="L172" s="134"/>
      <c r="M172" s="134"/>
      <c r="N172" s="134"/>
      <c r="O172" s="100"/>
      <c r="P172" s="100"/>
      <c r="Q172" s="100"/>
      <c r="R172" s="100"/>
      <c r="S172" s="100"/>
      <c r="T172" s="100">
        <f t="shared" ref="T172:AA172" si="97">T173</f>
        <v>66600</v>
      </c>
      <c r="U172" s="100">
        <f t="shared" si="97"/>
        <v>0</v>
      </c>
      <c r="V172" s="100">
        <f t="shared" si="97"/>
        <v>2201450</v>
      </c>
      <c r="W172" s="100">
        <f t="shared" si="97"/>
        <v>0</v>
      </c>
      <c r="X172" s="100">
        <f t="shared" si="97"/>
        <v>0</v>
      </c>
      <c r="Y172" s="134">
        <f t="shared" si="97"/>
        <v>0</v>
      </c>
      <c r="Z172" s="100">
        <f t="shared" si="97"/>
        <v>0</v>
      </c>
      <c r="AA172" s="100">
        <f t="shared" si="97"/>
        <v>0</v>
      </c>
      <c r="AB172" s="134"/>
    </row>
    <row r="173" spans="2:28" ht="37.5" x14ac:dyDescent="0.3">
      <c r="B173" s="110"/>
      <c r="C173" s="36" t="s">
        <v>111</v>
      </c>
      <c r="D173" s="135" t="s">
        <v>373</v>
      </c>
      <c r="E173" s="37" t="s">
        <v>25</v>
      </c>
      <c r="F173" s="37" t="s">
        <v>39</v>
      </c>
      <c r="G173" s="84" t="s">
        <v>276</v>
      </c>
      <c r="H173" s="37" t="s">
        <v>112</v>
      </c>
      <c r="I173" s="134">
        <f t="shared" si="72"/>
        <v>2268050</v>
      </c>
      <c r="J173" s="134">
        <v>2268041.2400000002</v>
      </c>
      <c r="K173" s="137">
        <f t="shared" si="73"/>
        <v>8.7599999997764826</v>
      </c>
      <c r="L173" s="134"/>
      <c r="M173" s="134"/>
      <c r="N173" s="134"/>
      <c r="O173" s="100"/>
      <c r="P173" s="100"/>
      <c r="Q173" s="100"/>
      <c r="R173" s="100"/>
      <c r="S173" s="100"/>
      <c r="T173" s="100">
        <v>66600</v>
      </c>
      <c r="U173" s="100">
        <v>0</v>
      </c>
      <c r="V173" s="100">
        <v>2201450</v>
      </c>
      <c r="W173" s="100">
        <v>0</v>
      </c>
      <c r="X173" s="100">
        <v>0</v>
      </c>
      <c r="Y173" s="134">
        <v>0</v>
      </c>
      <c r="Z173" s="100">
        <v>0</v>
      </c>
      <c r="AA173" s="100">
        <v>0</v>
      </c>
      <c r="AB173" s="134"/>
    </row>
    <row r="174" spans="2:28" x14ac:dyDescent="0.3">
      <c r="B174" s="110"/>
      <c r="C174" s="36" t="s">
        <v>50</v>
      </c>
      <c r="D174" s="135" t="s">
        <v>373</v>
      </c>
      <c r="E174" s="37" t="s">
        <v>25</v>
      </c>
      <c r="F174" s="37" t="s">
        <v>51</v>
      </c>
      <c r="G174" s="84"/>
      <c r="H174" s="37"/>
      <c r="I174" s="134">
        <f t="shared" si="72"/>
        <v>5734000</v>
      </c>
      <c r="J174" s="134">
        <f>J182+J175</f>
        <v>3597070.27</v>
      </c>
      <c r="K174" s="137">
        <f t="shared" si="73"/>
        <v>2136929.73</v>
      </c>
      <c r="L174" s="134">
        <f t="shared" ref="L174:AA174" si="98">L182+L175</f>
        <v>16050000</v>
      </c>
      <c r="M174" s="134">
        <f t="shared" si="98"/>
        <v>0</v>
      </c>
      <c r="N174" s="134">
        <f t="shared" si="98"/>
        <v>0</v>
      </c>
      <c r="O174" s="100">
        <f t="shared" si="98"/>
        <v>-10000000</v>
      </c>
      <c r="P174" s="100">
        <f t="shared" si="98"/>
        <v>0</v>
      </c>
      <c r="Q174" s="100">
        <f t="shared" si="98"/>
        <v>0</v>
      </c>
      <c r="R174" s="100">
        <f t="shared" si="98"/>
        <v>0</v>
      </c>
      <c r="S174" s="100">
        <f t="shared" si="98"/>
        <v>0</v>
      </c>
      <c r="T174" s="100">
        <f t="shared" si="98"/>
        <v>0</v>
      </c>
      <c r="U174" s="100">
        <f t="shared" si="98"/>
        <v>0</v>
      </c>
      <c r="V174" s="100">
        <f t="shared" si="98"/>
        <v>-316000</v>
      </c>
      <c r="W174" s="100">
        <f t="shared" si="98"/>
        <v>0</v>
      </c>
      <c r="X174" s="100">
        <f t="shared" si="98"/>
        <v>0</v>
      </c>
      <c r="Y174" s="134">
        <f t="shared" si="98"/>
        <v>0</v>
      </c>
      <c r="Z174" s="100">
        <f t="shared" si="98"/>
        <v>0</v>
      </c>
      <c r="AA174" s="100">
        <f t="shared" si="98"/>
        <v>0</v>
      </c>
      <c r="AB174" s="134">
        <f>AB182</f>
        <v>0</v>
      </c>
    </row>
    <row r="175" spans="2:28" ht="37.5" x14ac:dyDescent="0.3">
      <c r="B175" s="110"/>
      <c r="C175" s="36" t="s">
        <v>126</v>
      </c>
      <c r="D175" s="135" t="s">
        <v>373</v>
      </c>
      <c r="E175" s="37" t="s">
        <v>25</v>
      </c>
      <c r="F175" s="37" t="s">
        <v>51</v>
      </c>
      <c r="G175" s="84">
        <v>5100000000</v>
      </c>
      <c r="H175" s="37"/>
      <c r="I175" s="134">
        <f t="shared" si="72"/>
        <v>734000</v>
      </c>
      <c r="J175" s="134">
        <f>J176+J179</f>
        <v>734000</v>
      </c>
      <c r="K175" s="137">
        <f t="shared" si="73"/>
        <v>0</v>
      </c>
      <c r="L175" s="134">
        <f t="shared" ref="L175:AA175" si="99">L176+L179</f>
        <v>1050000</v>
      </c>
      <c r="M175" s="134">
        <f t="shared" si="99"/>
        <v>0</v>
      </c>
      <c r="N175" s="134">
        <f t="shared" si="99"/>
        <v>0</v>
      </c>
      <c r="O175" s="100">
        <f t="shared" si="99"/>
        <v>0</v>
      </c>
      <c r="P175" s="100">
        <f t="shared" si="99"/>
        <v>0</v>
      </c>
      <c r="Q175" s="100">
        <f t="shared" si="99"/>
        <v>0</v>
      </c>
      <c r="R175" s="100">
        <f t="shared" si="99"/>
        <v>0</v>
      </c>
      <c r="S175" s="100">
        <f t="shared" si="99"/>
        <v>0</v>
      </c>
      <c r="T175" s="100">
        <f t="shared" si="99"/>
        <v>0</v>
      </c>
      <c r="U175" s="100">
        <f t="shared" si="99"/>
        <v>0</v>
      </c>
      <c r="V175" s="100">
        <f t="shared" si="99"/>
        <v>-316000</v>
      </c>
      <c r="W175" s="100">
        <f t="shared" si="99"/>
        <v>0</v>
      </c>
      <c r="X175" s="100">
        <f t="shared" si="99"/>
        <v>0</v>
      </c>
      <c r="Y175" s="134">
        <f t="shared" si="99"/>
        <v>0</v>
      </c>
      <c r="Z175" s="100">
        <f t="shared" si="99"/>
        <v>0</v>
      </c>
      <c r="AA175" s="100">
        <f t="shared" si="99"/>
        <v>0</v>
      </c>
      <c r="AB175" s="134"/>
    </row>
    <row r="176" spans="2:28" ht="37.5" x14ac:dyDescent="0.3">
      <c r="B176" s="110"/>
      <c r="C176" s="36" t="s">
        <v>140</v>
      </c>
      <c r="D176" s="135" t="s">
        <v>373</v>
      </c>
      <c r="E176" s="37" t="s">
        <v>25</v>
      </c>
      <c r="F176" s="37" t="s">
        <v>51</v>
      </c>
      <c r="G176" s="84">
        <v>5110000000</v>
      </c>
      <c r="H176" s="37"/>
      <c r="I176" s="134">
        <f t="shared" si="72"/>
        <v>434000</v>
      </c>
      <c r="J176" s="134">
        <f>J177</f>
        <v>434000</v>
      </c>
      <c r="K176" s="137">
        <f t="shared" si="73"/>
        <v>0</v>
      </c>
      <c r="L176" s="134">
        <f t="shared" ref="L176:AA177" si="100">L177</f>
        <v>750000</v>
      </c>
      <c r="M176" s="134">
        <f t="shared" si="100"/>
        <v>0</v>
      </c>
      <c r="N176" s="134">
        <f t="shared" si="100"/>
        <v>0</v>
      </c>
      <c r="O176" s="100">
        <f t="shared" si="100"/>
        <v>0</v>
      </c>
      <c r="P176" s="100">
        <f t="shared" si="100"/>
        <v>0</v>
      </c>
      <c r="Q176" s="100">
        <f t="shared" si="100"/>
        <v>0</v>
      </c>
      <c r="R176" s="100">
        <f t="shared" si="100"/>
        <v>0</v>
      </c>
      <c r="S176" s="100">
        <f t="shared" si="100"/>
        <v>0</v>
      </c>
      <c r="T176" s="100">
        <f t="shared" si="100"/>
        <v>0</v>
      </c>
      <c r="U176" s="100">
        <f t="shared" si="100"/>
        <v>0</v>
      </c>
      <c r="V176" s="100">
        <f t="shared" si="100"/>
        <v>-316000</v>
      </c>
      <c r="W176" s="100">
        <f t="shared" si="100"/>
        <v>0</v>
      </c>
      <c r="X176" s="100">
        <f t="shared" si="100"/>
        <v>0</v>
      </c>
      <c r="Y176" s="134">
        <f t="shared" si="100"/>
        <v>0</v>
      </c>
      <c r="Z176" s="100">
        <f t="shared" si="100"/>
        <v>0</v>
      </c>
      <c r="AA176" s="100">
        <f t="shared" si="100"/>
        <v>0</v>
      </c>
      <c r="AB176" s="134"/>
    </row>
    <row r="177" spans="2:28" ht="37.5" x14ac:dyDescent="0.3">
      <c r="B177" s="110"/>
      <c r="C177" s="36" t="s">
        <v>140</v>
      </c>
      <c r="D177" s="135" t="s">
        <v>373</v>
      </c>
      <c r="E177" s="37" t="s">
        <v>25</v>
      </c>
      <c r="F177" s="37" t="s">
        <v>51</v>
      </c>
      <c r="G177" s="84">
        <v>5110010550</v>
      </c>
      <c r="H177" s="37"/>
      <c r="I177" s="134">
        <f t="shared" si="72"/>
        <v>434000</v>
      </c>
      <c r="J177" s="134">
        <f>J178</f>
        <v>434000</v>
      </c>
      <c r="K177" s="137">
        <f t="shared" si="73"/>
        <v>0</v>
      </c>
      <c r="L177" s="134">
        <f t="shared" si="100"/>
        <v>750000</v>
      </c>
      <c r="M177" s="134">
        <f t="shared" si="100"/>
        <v>0</v>
      </c>
      <c r="N177" s="134">
        <f t="shared" si="100"/>
        <v>0</v>
      </c>
      <c r="O177" s="100">
        <f t="shared" si="100"/>
        <v>0</v>
      </c>
      <c r="P177" s="100">
        <f t="shared" si="100"/>
        <v>0</v>
      </c>
      <c r="Q177" s="100">
        <f t="shared" si="100"/>
        <v>0</v>
      </c>
      <c r="R177" s="100">
        <f t="shared" si="100"/>
        <v>0</v>
      </c>
      <c r="S177" s="100">
        <f t="shared" si="100"/>
        <v>0</v>
      </c>
      <c r="T177" s="100">
        <f t="shared" si="100"/>
        <v>0</v>
      </c>
      <c r="U177" s="100">
        <f t="shared" si="100"/>
        <v>0</v>
      </c>
      <c r="V177" s="100">
        <f t="shared" si="100"/>
        <v>-316000</v>
      </c>
      <c r="W177" s="100">
        <f t="shared" si="100"/>
        <v>0</v>
      </c>
      <c r="X177" s="100">
        <f t="shared" si="100"/>
        <v>0</v>
      </c>
      <c r="Y177" s="134">
        <f t="shared" si="100"/>
        <v>0</v>
      </c>
      <c r="Z177" s="100">
        <f t="shared" si="100"/>
        <v>0</v>
      </c>
      <c r="AA177" s="100">
        <f t="shared" si="100"/>
        <v>0</v>
      </c>
      <c r="AB177" s="134"/>
    </row>
    <row r="178" spans="2:28" ht="37.5" x14ac:dyDescent="0.3">
      <c r="B178" s="110"/>
      <c r="C178" s="36" t="s">
        <v>111</v>
      </c>
      <c r="D178" s="135" t="s">
        <v>373</v>
      </c>
      <c r="E178" s="37" t="s">
        <v>25</v>
      </c>
      <c r="F178" s="37" t="s">
        <v>51</v>
      </c>
      <c r="G178" s="84">
        <v>5110010550</v>
      </c>
      <c r="H178" s="37" t="s">
        <v>112</v>
      </c>
      <c r="I178" s="134">
        <f t="shared" si="72"/>
        <v>434000</v>
      </c>
      <c r="J178" s="134">
        <v>434000</v>
      </c>
      <c r="K178" s="137">
        <f t="shared" si="73"/>
        <v>0</v>
      </c>
      <c r="L178" s="134">
        <v>750000</v>
      </c>
      <c r="M178" s="134">
        <v>0</v>
      </c>
      <c r="N178" s="134">
        <v>0</v>
      </c>
      <c r="O178" s="100">
        <v>0</v>
      </c>
      <c r="P178" s="100">
        <v>0</v>
      </c>
      <c r="Q178" s="100">
        <v>0</v>
      </c>
      <c r="R178" s="100">
        <v>0</v>
      </c>
      <c r="S178" s="100">
        <v>0</v>
      </c>
      <c r="T178" s="100">
        <v>0</v>
      </c>
      <c r="U178" s="100">
        <v>0</v>
      </c>
      <c r="V178" s="100">
        <v>-316000</v>
      </c>
      <c r="W178" s="100">
        <v>0</v>
      </c>
      <c r="X178" s="100">
        <v>0</v>
      </c>
      <c r="Y178" s="134">
        <v>0</v>
      </c>
      <c r="Z178" s="100">
        <v>0</v>
      </c>
      <c r="AA178" s="100">
        <v>0</v>
      </c>
      <c r="AB178" s="134"/>
    </row>
    <row r="179" spans="2:28" ht="56.25" x14ac:dyDescent="0.3">
      <c r="B179" s="110"/>
      <c r="C179" s="36" t="s">
        <v>154</v>
      </c>
      <c r="D179" s="135" t="s">
        <v>373</v>
      </c>
      <c r="E179" s="37" t="s">
        <v>25</v>
      </c>
      <c r="F179" s="37" t="s">
        <v>51</v>
      </c>
      <c r="G179" s="84">
        <v>5170000000</v>
      </c>
      <c r="H179" s="37"/>
      <c r="I179" s="134">
        <f t="shared" si="72"/>
        <v>300000</v>
      </c>
      <c r="J179" s="134">
        <f>J180</f>
        <v>300000</v>
      </c>
      <c r="K179" s="137">
        <f t="shared" si="73"/>
        <v>0</v>
      </c>
      <c r="L179" s="134">
        <f t="shared" ref="L179:AA180" si="101">L180</f>
        <v>300000</v>
      </c>
      <c r="M179" s="134">
        <f t="shared" si="101"/>
        <v>0</v>
      </c>
      <c r="N179" s="134">
        <f t="shared" si="101"/>
        <v>0</v>
      </c>
      <c r="O179" s="100">
        <f t="shared" si="101"/>
        <v>0</v>
      </c>
      <c r="P179" s="100">
        <f t="shared" si="101"/>
        <v>0</v>
      </c>
      <c r="Q179" s="100">
        <f t="shared" si="101"/>
        <v>0</v>
      </c>
      <c r="R179" s="100">
        <f t="shared" si="101"/>
        <v>0</v>
      </c>
      <c r="S179" s="100">
        <f t="shared" si="101"/>
        <v>0</v>
      </c>
      <c r="T179" s="100">
        <f t="shared" si="101"/>
        <v>0</v>
      </c>
      <c r="U179" s="100">
        <f t="shared" si="101"/>
        <v>0</v>
      </c>
      <c r="V179" s="100">
        <f t="shared" si="101"/>
        <v>0</v>
      </c>
      <c r="W179" s="100">
        <f t="shared" si="101"/>
        <v>0</v>
      </c>
      <c r="X179" s="100">
        <f t="shared" si="101"/>
        <v>0</v>
      </c>
      <c r="Y179" s="134">
        <f t="shared" si="101"/>
        <v>0</v>
      </c>
      <c r="Z179" s="100">
        <f t="shared" si="101"/>
        <v>0</v>
      </c>
      <c r="AA179" s="100">
        <f t="shared" si="101"/>
        <v>0</v>
      </c>
      <c r="AB179" s="134"/>
    </row>
    <row r="180" spans="2:28" ht="56.25" x14ac:dyDescent="0.3">
      <c r="B180" s="110"/>
      <c r="C180" s="36" t="s">
        <v>154</v>
      </c>
      <c r="D180" s="135" t="s">
        <v>373</v>
      </c>
      <c r="E180" s="37" t="s">
        <v>25</v>
      </c>
      <c r="F180" s="37" t="s">
        <v>51</v>
      </c>
      <c r="G180" s="84">
        <v>5170010400</v>
      </c>
      <c r="H180" s="37"/>
      <c r="I180" s="134">
        <f t="shared" si="72"/>
        <v>300000</v>
      </c>
      <c r="J180" s="134">
        <f>J181</f>
        <v>300000</v>
      </c>
      <c r="K180" s="137">
        <f t="shared" si="73"/>
        <v>0</v>
      </c>
      <c r="L180" s="134">
        <f t="shared" si="101"/>
        <v>300000</v>
      </c>
      <c r="M180" s="134">
        <f t="shared" si="101"/>
        <v>0</v>
      </c>
      <c r="N180" s="134">
        <f t="shared" si="101"/>
        <v>0</v>
      </c>
      <c r="O180" s="100">
        <f t="shared" si="101"/>
        <v>0</v>
      </c>
      <c r="P180" s="100">
        <f t="shared" si="101"/>
        <v>0</v>
      </c>
      <c r="Q180" s="100">
        <f t="shared" si="101"/>
        <v>0</v>
      </c>
      <c r="R180" s="100">
        <f t="shared" si="101"/>
        <v>0</v>
      </c>
      <c r="S180" s="100">
        <f t="shared" si="101"/>
        <v>0</v>
      </c>
      <c r="T180" s="100">
        <f t="shared" si="101"/>
        <v>0</v>
      </c>
      <c r="U180" s="100">
        <f t="shared" si="101"/>
        <v>0</v>
      </c>
      <c r="V180" s="100">
        <f t="shared" si="101"/>
        <v>0</v>
      </c>
      <c r="W180" s="100">
        <f t="shared" si="101"/>
        <v>0</v>
      </c>
      <c r="X180" s="100">
        <f t="shared" si="101"/>
        <v>0</v>
      </c>
      <c r="Y180" s="134">
        <f t="shared" si="101"/>
        <v>0</v>
      </c>
      <c r="Z180" s="100">
        <f t="shared" si="101"/>
        <v>0</v>
      </c>
      <c r="AA180" s="100">
        <f t="shared" si="101"/>
        <v>0</v>
      </c>
      <c r="AB180" s="134"/>
    </row>
    <row r="181" spans="2:28" ht="37.5" x14ac:dyDescent="0.3">
      <c r="B181" s="110"/>
      <c r="C181" s="36" t="s">
        <v>111</v>
      </c>
      <c r="D181" s="135" t="s">
        <v>373</v>
      </c>
      <c r="E181" s="37" t="s">
        <v>25</v>
      </c>
      <c r="F181" s="37" t="s">
        <v>51</v>
      </c>
      <c r="G181" s="84">
        <v>5170010400</v>
      </c>
      <c r="H181" s="37" t="s">
        <v>112</v>
      </c>
      <c r="I181" s="134">
        <f t="shared" si="72"/>
        <v>300000</v>
      </c>
      <c r="J181" s="134">
        <v>300000</v>
      </c>
      <c r="K181" s="137">
        <f t="shared" si="73"/>
        <v>0</v>
      </c>
      <c r="L181" s="134">
        <v>300000</v>
      </c>
      <c r="M181" s="134">
        <v>0</v>
      </c>
      <c r="N181" s="134">
        <v>0</v>
      </c>
      <c r="O181" s="100">
        <v>0</v>
      </c>
      <c r="P181" s="100">
        <v>0</v>
      </c>
      <c r="Q181" s="100">
        <v>0</v>
      </c>
      <c r="R181" s="100">
        <v>0</v>
      </c>
      <c r="S181" s="100">
        <v>0</v>
      </c>
      <c r="T181" s="100">
        <v>0</v>
      </c>
      <c r="U181" s="100">
        <v>0</v>
      </c>
      <c r="V181" s="100">
        <v>0</v>
      </c>
      <c r="W181" s="100">
        <v>0</v>
      </c>
      <c r="X181" s="100">
        <v>0</v>
      </c>
      <c r="Y181" s="134">
        <v>0</v>
      </c>
      <c r="Z181" s="100">
        <v>0</v>
      </c>
      <c r="AA181" s="100">
        <v>0</v>
      </c>
      <c r="AB181" s="134"/>
    </row>
    <row r="182" spans="2:28" ht="37.5" x14ac:dyDescent="0.3">
      <c r="B182" s="110"/>
      <c r="C182" s="36" t="s">
        <v>323</v>
      </c>
      <c r="D182" s="135" t="s">
        <v>373</v>
      </c>
      <c r="E182" s="37" t="s">
        <v>25</v>
      </c>
      <c r="F182" s="37" t="s">
        <v>51</v>
      </c>
      <c r="G182" s="84">
        <v>9900000000</v>
      </c>
      <c r="H182" s="37"/>
      <c r="I182" s="134">
        <f t="shared" si="72"/>
        <v>5000000</v>
      </c>
      <c r="J182" s="134">
        <f>J183</f>
        <v>2863070.27</v>
      </c>
      <c r="K182" s="137">
        <f t="shared" si="73"/>
        <v>2136929.73</v>
      </c>
      <c r="L182" s="134">
        <f t="shared" ref="L182:AB182" si="102">L183</f>
        <v>15000000</v>
      </c>
      <c r="M182" s="134">
        <f t="shared" si="102"/>
        <v>0</v>
      </c>
      <c r="N182" s="134">
        <f t="shared" si="102"/>
        <v>0</v>
      </c>
      <c r="O182" s="100">
        <f t="shared" si="102"/>
        <v>-10000000</v>
      </c>
      <c r="P182" s="100">
        <f t="shared" si="102"/>
        <v>0</v>
      </c>
      <c r="Q182" s="100">
        <f t="shared" si="102"/>
        <v>0</v>
      </c>
      <c r="R182" s="100">
        <f t="shared" si="102"/>
        <v>0</v>
      </c>
      <c r="S182" s="100">
        <f t="shared" si="102"/>
        <v>0</v>
      </c>
      <c r="T182" s="100">
        <f t="shared" si="102"/>
        <v>0</v>
      </c>
      <c r="U182" s="100">
        <f t="shared" si="102"/>
        <v>0</v>
      </c>
      <c r="V182" s="100">
        <f t="shared" si="102"/>
        <v>0</v>
      </c>
      <c r="W182" s="100">
        <f t="shared" si="102"/>
        <v>0</v>
      </c>
      <c r="X182" s="100">
        <f t="shared" si="102"/>
        <v>0</v>
      </c>
      <c r="Y182" s="134">
        <f t="shared" si="102"/>
        <v>0</v>
      </c>
      <c r="Z182" s="100">
        <f t="shared" si="102"/>
        <v>0</v>
      </c>
      <c r="AA182" s="100">
        <f t="shared" si="102"/>
        <v>0</v>
      </c>
      <c r="AB182" s="134">
        <f t="shared" si="102"/>
        <v>0</v>
      </c>
    </row>
    <row r="183" spans="2:28" ht="37.5" x14ac:dyDescent="0.3">
      <c r="B183" s="110"/>
      <c r="C183" s="36" t="s">
        <v>339</v>
      </c>
      <c r="D183" s="135" t="s">
        <v>373</v>
      </c>
      <c r="E183" s="37" t="s">
        <v>25</v>
      </c>
      <c r="F183" s="37" t="s">
        <v>51</v>
      </c>
      <c r="G183" s="84">
        <v>9960000000</v>
      </c>
      <c r="H183" s="37"/>
      <c r="I183" s="134">
        <f t="shared" si="72"/>
        <v>5000000</v>
      </c>
      <c r="J183" s="134">
        <f>J186+J184</f>
        <v>2863070.27</v>
      </c>
      <c r="K183" s="137">
        <f t="shared" si="73"/>
        <v>2136929.73</v>
      </c>
      <c r="L183" s="134">
        <f>L186</f>
        <v>15000000</v>
      </c>
      <c r="M183" s="134">
        <f>M186</f>
        <v>0</v>
      </c>
      <c r="N183" s="134">
        <f>N186</f>
        <v>0</v>
      </c>
      <c r="O183" s="100">
        <f>O186</f>
        <v>-10000000</v>
      </c>
      <c r="P183" s="100">
        <f>P186</f>
        <v>0</v>
      </c>
      <c r="Q183" s="100">
        <f t="shared" ref="Q183:AA183" si="103">Q186+Q184</f>
        <v>0</v>
      </c>
      <c r="R183" s="100">
        <f t="shared" si="103"/>
        <v>0</v>
      </c>
      <c r="S183" s="100">
        <f t="shared" si="103"/>
        <v>0</v>
      </c>
      <c r="T183" s="100">
        <f t="shared" si="103"/>
        <v>0</v>
      </c>
      <c r="U183" s="100">
        <f t="shared" si="103"/>
        <v>0</v>
      </c>
      <c r="V183" s="100">
        <f t="shared" si="103"/>
        <v>0</v>
      </c>
      <c r="W183" s="100">
        <f t="shared" si="103"/>
        <v>0</v>
      </c>
      <c r="X183" s="100">
        <f t="shared" si="103"/>
        <v>0</v>
      </c>
      <c r="Y183" s="134">
        <f t="shared" si="103"/>
        <v>0</v>
      </c>
      <c r="Z183" s="100">
        <f t="shared" si="103"/>
        <v>0</v>
      </c>
      <c r="AA183" s="100">
        <f t="shared" si="103"/>
        <v>0</v>
      </c>
      <c r="AB183" s="134">
        <f>AB186</f>
        <v>0</v>
      </c>
    </row>
    <row r="184" spans="2:28" ht="37.5" x14ac:dyDescent="0.3">
      <c r="B184" s="110"/>
      <c r="C184" s="36" t="s">
        <v>340</v>
      </c>
      <c r="D184" s="135" t="s">
        <v>373</v>
      </c>
      <c r="E184" s="37" t="s">
        <v>25</v>
      </c>
      <c r="F184" s="37" t="s">
        <v>51</v>
      </c>
      <c r="G184" s="84">
        <v>9960010230</v>
      </c>
      <c r="H184" s="37"/>
      <c r="I184" s="134">
        <f t="shared" si="72"/>
        <v>4150000</v>
      </c>
      <c r="J184" s="134">
        <f>J185</f>
        <v>2863070.27</v>
      </c>
      <c r="K184" s="137">
        <f t="shared" si="73"/>
        <v>1286929.73</v>
      </c>
      <c r="L184" s="134"/>
      <c r="M184" s="134"/>
      <c r="N184" s="134"/>
      <c r="O184" s="100"/>
      <c r="P184" s="100"/>
      <c r="Q184" s="100">
        <f t="shared" ref="Q184:AA184" si="104">Q185</f>
        <v>5000000</v>
      </c>
      <c r="R184" s="100">
        <f t="shared" si="104"/>
        <v>0</v>
      </c>
      <c r="S184" s="100">
        <f t="shared" si="104"/>
        <v>0</v>
      </c>
      <c r="T184" s="100">
        <f t="shared" si="104"/>
        <v>0</v>
      </c>
      <c r="U184" s="100">
        <f t="shared" si="104"/>
        <v>0</v>
      </c>
      <c r="V184" s="100">
        <f t="shared" si="104"/>
        <v>0</v>
      </c>
      <c r="W184" s="100">
        <f t="shared" si="104"/>
        <v>0</v>
      </c>
      <c r="X184" s="100">
        <f t="shared" si="104"/>
        <v>-850000</v>
      </c>
      <c r="Y184" s="134">
        <f t="shared" si="104"/>
        <v>0</v>
      </c>
      <c r="Z184" s="100">
        <f t="shared" si="104"/>
        <v>0</v>
      </c>
      <c r="AA184" s="100">
        <f t="shared" si="104"/>
        <v>0</v>
      </c>
      <c r="AB184" s="134"/>
    </row>
    <row r="185" spans="2:28" ht="37.5" x14ac:dyDescent="0.3">
      <c r="B185" s="110"/>
      <c r="C185" s="36" t="s">
        <v>111</v>
      </c>
      <c r="D185" s="135" t="s">
        <v>373</v>
      </c>
      <c r="E185" s="37" t="s">
        <v>25</v>
      </c>
      <c r="F185" s="37" t="s">
        <v>51</v>
      </c>
      <c r="G185" s="84">
        <v>9960010230</v>
      </c>
      <c r="H185" s="37" t="s">
        <v>112</v>
      </c>
      <c r="I185" s="134">
        <f t="shared" si="72"/>
        <v>4150000</v>
      </c>
      <c r="J185" s="134">
        <v>2863070.27</v>
      </c>
      <c r="K185" s="137">
        <f t="shared" si="73"/>
        <v>1286929.73</v>
      </c>
      <c r="L185" s="134"/>
      <c r="M185" s="134"/>
      <c r="N185" s="134"/>
      <c r="O185" s="100"/>
      <c r="P185" s="100"/>
      <c r="Q185" s="100">
        <v>5000000</v>
      </c>
      <c r="R185" s="100"/>
      <c r="S185" s="100"/>
      <c r="T185" s="100"/>
      <c r="U185" s="100"/>
      <c r="V185" s="100"/>
      <c r="W185" s="100"/>
      <c r="X185" s="100">
        <v>-850000</v>
      </c>
      <c r="Y185" s="134"/>
      <c r="Z185" s="100"/>
      <c r="AA185" s="100"/>
      <c r="AB185" s="134"/>
    </row>
    <row r="186" spans="2:28" x14ac:dyDescent="0.3">
      <c r="B186" s="110"/>
      <c r="C186" s="36" t="s">
        <v>341</v>
      </c>
      <c r="D186" s="135" t="s">
        <v>373</v>
      </c>
      <c r="E186" s="37" t="s">
        <v>25</v>
      </c>
      <c r="F186" s="37" t="s">
        <v>51</v>
      </c>
      <c r="G186" s="84">
        <v>9960010240</v>
      </c>
      <c r="H186" s="37"/>
      <c r="I186" s="134">
        <f t="shared" si="72"/>
        <v>850000</v>
      </c>
      <c r="J186" s="134">
        <f>J187</f>
        <v>0</v>
      </c>
      <c r="K186" s="137">
        <f t="shared" si="73"/>
        <v>850000</v>
      </c>
      <c r="L186" s="134">
        <f t="shared" ref="L186:AB186" si="105">L187</f>
        <v>15000000</v>
      </c>
      <c r="M186" s="134">
        <f t="shared" si="105"/>
        <v>0</v>
      </c>
      <c r="N186" s="134">
        <f t="shared" si="105"/>
        <v>0</v>
      </c>
      <c r="O186" s="100">
        <f t="shared" si="105"/>
        <v>-10000000</v>
      </c>
      <c r="P186" s="100">
        <f t="shared" si="105"/>
        <v>0</v>
      </c>
      <c r="Q186" s="100">
        <f t="shared" si="105"/>
        <v>-5000000</v>
      </c>
      <c r="R186" s="100">
        <f t="shared" si="105"/>
        <v>0</v>
      </c>
      <c r="S186" s="100">
        <f t="shared" si="105"/>
        <v>0</v>
      </c>
      <c r="T186" s="100">
        <f t="shared" si="105"/>
        <v>0</v>
      </c>
      <c r="U186" s="100">
        <f t="shared" si="105"/>
        <v>0</v>
      </c>
      <c r="V186" s="100">
        <f t="shared" si="105"/>
        <v>0</v>
      </c>
      <c r="W186" s="100">
        <f t="shared" si="105"/>
        <v>0</v>
      </c>
      <c r="X186" s="100">
        <f t="shared" si="105"/>
        <v>850000</v>
      </c>
      <c r="Y186" s="134">
        <f t="shared" si="105"/>
        <v>0</v>
      </c>
      <c r="Z186" s="100">
        <f t="shared" si="105"/>
        <v>0</v>
      </c>
      <c r="AA186" s="100">
        <f t="shared" si="105"/>
        <v>0</v>
      </c>
      <c r="AB186" s="134">
        <f t="shared" si="105"/>
        <v>0</v>
      </c>
    </row>
    <row r="187" spans="2:28" ht="37.5" x14ac:dyDescent="0.3">
      <c r="B187" s="110"/>
      <c r="C187" s="36" t="s">
        <v>111</v>
      </c>
      <c r="D187" s="135" t="s">
        <v>373</v>
      </c>
      <c r="E187" s="37" t="s">
        <v>25</v>
      </c>
      <c r="F187" s="37" t="s">
        <v>51</v>
      </c>
      <c r="G187" s="84">
        <v>9960010240</v>
      </c>
      <c r="H187" s="37" t="s">
        <v>112</v>
      </c>
      <c r="I187" s="134">
        <f t="shared" si="72"/>
        <v>850000</v>
      </c>
      <c r="J187" s="134">
        <v>0</v>
      </c>
      <c r="K187" s="137">
        <f t="shared" si="73"/>
        <v>850000</v>
      </c>
      <c r="L187" s="134">
        <v>15000000</v>
      </c>
      <c r="M187" s="134">
        <v>0</v>
      </c>
      <c r="N187" s="134">
        <v>0</v>
      </c>
      <c r="O187" s="100">
        <v>-10000000</v>
      </c>
      <c r="P187" s="100"/>
      <c r="Q187" s="100">
        <v>-5000000</v>
      </c>
      <c r="R187" s="100"/>
      <c r="S187" s="100"/>
      <c r="T187" s="100"/>
      <c r="U187" s="100"/>
      <c r="V187" s="100"/>
      <c r="W187" s="100"/>
      <c r="X187" s="100">
        <v>850000</v>
      </c>
      <c r="Y187" s="134"/>
      <c r="Z187" s="100"/>
      <c r="AA187" s="100"/>
      <c r="AB187" s="134">
        <v>0</v>
      </c>
    </row>
    <row r="188" spans="2:28" x14ac:dyDescent="0.3">
      <c r="B188" s="110"/>
      <c r="C188" s="36" t="s">
        <v>53</v>
      </c>
      <c r="D188" s="135" t="s">
        <v>373</v>
      </c>
      <c r="E188" s="37" t="s">
        <v>27</v>
      </c>
      <c r="F188" s="37" t="s">
        <v>91</v>
      </c>
      <c r="G188" s="84"/>
      <c r="H188" s="37"/>
      <c r="I188" s="134">
        <f t="shared" si="72"/>
        <v>167018408.28000003</v>
      </c>
      <c r="J188" s="134">
        <f>J210+J189</f>
        <v>144949060.51000002</v>
      </c>
      <c r="K188" s="137">
        <f t="shared" si="73"/>
        <v>22069347.770000011</v>
      </c>
      <c r="L188" s="134">
        <f t="shared" ref="L188:AA188" si="106">L210+L189</f>
        <v>195201700</v>
      </c>
      <c r="M188" s="134">
        <f t="shared" si="106"/>
        <v>9275650</v>
      </c>
      <c r="N188" s="134">
        <f t="shared" si="106"/>
        <v>16041569</v>
      </c>
      <c r="O188" s="100">
        <f t="shared" si="106"/>
        <v>-85000</v>
      </c>
      <c r="P188" s="100">
        <f t="shared" si="106"/>
        <v>633868.87</v>
      </c>
      <c r="Q188" s="100">
        <f t="shared" si="106"/>
        <v>490058</v>
      </c>
      <c r="R188" s="100">
        <f t="shared" si="106"/>
        <v>17067000</v>
      </c>
      <c r="S188" s="100">
        <f t="shared" si="106"/>
        <v>-8588000</v>
      </c>
      <c r="T188" s="100">
        <f t="shared" si="106"/>
        <v>9929040</v>
      </c>
      <c r="U188" s="100">
        <f t="shared" si="106"/>
        <v>15000</v>
      </c>
      <c r="V188" s="100">
        <f t="shared" si="106"/>
        <v>-4346400</v>
      </c>
      <c r="W188" s="100">
        <f t="shared" si="106"/>
        <v>-6604686.4199999999</v>
      </c>
      <c r="X188" s="100">
        <f t="shared" si="106"/>
        <v>-24036081.170000002</v>
      </c>
      <c r="Y188" s="134">
        <f t="shared" si="106"/>
        <v>-36963010</v>
      </c>
      <c r="Z188" s="100">
        <f t="shared" si="106"/>
        <v>-1012300</v>
      </c>
      <c r="AA188" s="100">
        <f t="shared" si="106"/>
        <v>0</v>
      </c>
      <c r="AB188" s="134">
        <f>AB210</f>
        <v>0</v>
      </c>
    </row>
    <row r="189" spans="2:28" x14ac:dyDescent="0.3">
      <c r="B189" s="110"/>
      <c r="C189" s="36" t="s">
        <v>54</v>
      </c>
      <c r="D189" s="135" t="s">
        <v>373</v>
      </c>
      <c r="E189" s="37" t="s">
        <v>27</v>
      </c>
      <c r="F189" s="37" t="s">
        <v>18</v>
      </c>
      <c r="G189" s="84"/>
      <c r="H189" s="37"/>
      <c r="I189" s="134">
        <f t="shared" si="72"/>
        <v>48529267</v>
      </c>
      <c r="J189" s="134">
        <f>J190</f>
        <v>43276927.809999995</v>
      </c>
      <c r="K189" s="137">
        <f t="shared" si="73"/>
        <v>5252339.1900000051</v>
      </c>
      <c r="L189" s="134">
        <f t="shared" ref="L189:T190" si="107">L190</f>
        <v>29415400</v>
      </c>
      <c r="M189" s="134">
        <f t="shared" si="107"/>
        <v>0</v>
      </c>
      <c r="N189" s="134">
        <f t="shared" si="107"/>
        <v>15545767</v>
      </c>
      <c r="O189" s="100">
        <f t="shared" si="107"/>
        <v>0</v>
      </c>
      <c r="P189" s="100">
        <f t="shared" si="107"/>
        <v>0</v>
      </c>
      <c r="Q189" s="100">
        <f t="shared" si="107"/>
        <v>0</v>
      </c>
      <c r="R189" s="100">
        <f t="shared" si="107"/>
        <v>17067000</v>
      </c>
      <c r="S189" s="100">
        <f t="shared" si="107"/>
        <v>-781000</v>
      </c>
      <c r="T189" s="100">
        <f t="shared" si="107"/>
        <v>-83000</v>
      </c>
      <c r="U189" s="100">
        <f t="shared" ref="U189:AA189" si="108">U190+U207+U204</f>
        <v>0</v>
      </c>
      <c r="V189" s="100">
        <f t="shared" si="108"/>
        <v>-4346400</v>
      </c>
      <c r="W189" s="100">
        <f t="shared" si="108"/>
        <v>-7752800</v>
      </c>
      <c r="X189" s="100">
        <f t="shared" si="108"/>
        <v>-558700</v>
      </c>
      <c r="Y189" s="134">
        <f t="shared" si="108"/>
        <v>23000</v>
      </c>
      <c r="Z189" s="100">
        <f t="shared" si="108"/>
        <v>0</v>
      </c>
      <c r="AA189" s="100">
        <f t="shared" si="108"/>
        <v>0</v>
      </c>
      <c r="AB189" s="134"/>
    </row>
    <row r="190" spans="2:28" ht="37.5" x14ac:dyDescent="0.3">
      <c r="B190" s="110"/>
      <c r="C190" s="36" t="s">
        <v>379</v>
      </c>
      <c r="D190" s="135" t="s">
        <v>373</v>
      </c>
      <c r="E190" s="37" t="s">
        <v>27</v>
      </c>
      <c r="F190" s="37" t="s">
        <v>18</v>
      </c>
      <c r="G190" s="84">
        <v>6500000000</v>
      </c>
      <c r="H190" s="37"/>
      <c r="I190" s="134">
        <f t="shared" si="72"/>
        <v>48529267</v>
      </c>
      <c r="J190" s="134">
        <f>J191</f>
        <v>43276927.809999995</v>
      </c>
      <c r="K190" s="137">
        <f t="shared" si="73"/>
        <v>5252339.1900000051</v>
      </c>
      <c r="L190" s="134">
        <f t="shared" si="107"/>
        <v>29415400</v>
      </c>
      <c r="M190" s="134">
        <f t="shared" si="107"/>
        <v>0</v>
      </c>
      <c r="N190" s="134">
        <f t="shared" si="107"/>
        <v>15545767</v>
      </c>
      <c r="O190" s="100">
        <f t="shared" si="107"/>
        <v>0</v>
      </c>
      <c r="P190" s="100">
        <f t="shared" si="107"/>
        <v>0</v>
      </c>
      <c r="Q190" s="100">
        <f t="shared" si="107"/>
        <v>0</v>
      </c>
      <c r="R190" s="100">
        <f t="shared" si="107"/>
        <v>17067000</v>
      </c>
      <c r="S190" s="100">
        <f t="shared" si="107"/>
        <v>-781000</v>
      </c>
      <c r="T190" s="100">
        <f t="shared" si="107"/>
        <v>-83000</v>
      </c>
      <c r="U190" s="100">
        <f t="shared" ref="U190:AA190" si="109">U191</f>
        <v>0</v>
      </c>
      <c r="V190" s="100">
        <f t="shared" si="109"/>
        <v>-4346400</v>
      </c>
      <c r="W190" s="100">
        <f t="shared" si="109"/>
        <v>-7752800</v>
      </c>
      <c r="X190" s="100">
        <f t="shared" si="109"/>
        <v>-558700</v>
      </c>
      <c r="Y190" s="134">
        <f t="shared" si="109"/>
        <v>23000</v>
      </c>
      <c r="Z190" s="100">
        <f t="shared" si="109"/>
        <v>0</v>
      </c>
      <c r="AA190" s="100">
        <f t="shared" si="109"/>
        <v>0</v>
      </c>
      <c r="AB190" s="134"/>
    </row>
    <row r="191" spans="2:28" x14ac:dyDescent="0.3">
      <c r="B191" s="110"/>
      <c r="C191" s="36" t="s">
        <v>280</v>
      </c>
      <c r="D191" s="135" t="s">
        <v>373</v>
      </c>
      <c r="E191" s="37" t="s">
        <v>27</v>
      </c>
      <c r="F191" s="37" t="s">
        <v>18</v>
      </c>
      <c r="G191" s="84">
        <v>6520000000</v>
      </c>
      <c r="H191" s="37"/>
      <c r="I191" s="134">
        <f t="shared" si="72"/>
        <v>48529267</v>
      </c>
      <c r="J191" s="134">
        <f>J192+J194</f>
        <v>43276927.809999995</v>
      </c>
      <c r="K191" s="137">
        <f t="shared" si="73"/>
        <v>5252339.1900000051</v>
      </c>
      <c r="L191" s="134">
        <f t="shared" ref="L191:AA191" si="110">L192+L194</f>
        <v>29415400</v>
      </c>
      <c r="M191" s="134">
        <f t="shared" si="110"/>
        <v>0</v>
      </c>
      <c r="N191" s="134">
        <f t="shared" si="110"/>
        <v>15545767</v>
      </c>
      <c r="O191" s="100">
        <f t="shared" si="110"/>
        <v>0</v>
      </c>
      <c r="P191" s="100">
        <f t="shared" si="110"/>
        <v>0</v>
      </c>
      <c r="Q191" s="100">
        <f t="shared" si="110"/>
        <v>0</v>
      </c>
      <c r="R191" s="100">
        <f t="shared" si="110"/>
        <v>17067000</v>
      </c>
      <c r="S191" s="100">
        <f t="shared" si="110"/>
        <v>-781000</v>
      </c>
      <c r="T191" s="100">
        <f t="shared" si="110"/>
        <v>-83000</v>
      </c>
      <c r="U191" s="100">
        <f t="shared" si="110"/>
        <v>0</v>
      </c>
      <c r="V191" s="100">
        <f t="shared" si="110"/>
        <v>-4346400</v>
      </c>
      <c r="W191" s="100">
        <f t="shared" si="110"/>
        <v>-7752800</v>
      </c>
      <c r="X191" s="100">
        <f t="shared" si="110"/>
        <v>-558700</v>
      </c>
      <c r="Y191" s="134">
        <f t="shared" si="110"/>
        <v>23000</v>
      </c>
      <c r="Z191" s="100">
        <f t="shared" si="110"/>
        <v>0</v>
      </c>
      <c r="AA191" s="100">
        <f t="shared" si="110"/>
        <v>0</v>
      </c>
      <c r="AB191" s="134"/>
    </row>
    <row r="192" spans="2:28" ht="37.5" x14ac:dyDescent="0.3">
      <c r="B192" s="110"/>
      <c r="C192" s="36" t="s">
        <v>281</v>
      </c>
      <c r="D192" s="135" t="s">
        <v>373</v>
      </c>
      <c r="E192" s="37" t="s">
        <v>27</v>
      </c>
      <c r="F192" s="37" t="s">
        <v>18</v>
      </c>
      <c r="G192" s="84">
        <v>6520010840</v>
      </c>
      <c r="H192" s="37"/>
      <c r="I192" s="134">
        <f t="shared" si="72"/>
        <v>422267</v>
      </c>
      <c r="J192" s="134">
        <f>J193</f>
        <v>415267</v>
      </c>
      <c r="K192" s="137">
        <f t="shared" si="73"/>
        <v>7000</v>
      </c>
      <c r="L192" s="134">
        <f t="shared" ref="L192:AA192" si="111">L193</f>
        <v>4765400</v>
      </c>
      <c r="M192" s="134">
        <f t="shared" si="111"/>
        <v>0</v>
      </c>
      <c r="N192" s="134">
        <f t="shared" si="111"/>
        <v>908167</v>
      </c>
      <c r="O192" s="100">
        <f t="shared" si="111"/>
        <v>0</v>
      </c>
      <c r="P192" s="100">
        <f t="shared" si="111"/>
        <v>0</v>
      </c>
      <c r="Q192" s="100">
        <f t="shared" si="111"/>
        <v>0</v>
      </c>
      <c r="R192" s="100">
        <f t="shared" si="111"/>
        <v>0</v>
      </c>
      <c r="S192" s="100">
        <f t="shared" si="111"/>
        <v>-781000</v>
      </c>
      <c r="T192" s="100">
        <f t="shared" si="111"/>
        <v>-83000</v>
      </c>
      <c r="U192" s="100">
        <f t="shared" si="111"/>
        <v>0</v>
      </c>
      <c r="V192" s="100">
        <f t="shared" si="111"/>
        <v>-4346400</v>
      </c>
      <c r="W192" s="100">
        <f t="shared" si="111"/>
        <v>0</v>
      </c>
      <c r="X192" s="100">
        <f t="shared" si="111"/>
        <v>-63900</v>
      </c>
      <c r="Y192" s="134">
        <f t="shared" si="111"/>
        <v>23000</v>
      </c>
      <c r="Z192" s="100">
        <f t="shared" si="111"/>
        <v>0</v>
      </c>
      <c r="AA192" s="100">
        <f t="shared" si="111"/>
        <v>0</v>
      </c>
      <c r="AB192" s="134"/>
    </row>
    <row r="193" spans="2:28" ht="37.5" x14ac:dyDescent="0.3">
      <c r="B193" s="110"/>
      <c r="C193" s="36" t="s">
        <v>111</v>
      </c>
      <c r="D193" s="135" t="s">
        <v>373</v>
      </c>
      <c r="E193" s="37" t="s">
        <v>27</v>
      </c>
      <c r="F193" s="37" t="s">
        <v>18</v>
      </c>
      <c r="G193" s="84">
        <v>6520010840</v>
      </c>
      <c r="H193" s="37" t="s">
        <v>112</v>
      </c>
      <c r="I193" s="134">
        <f t="shared" si="72"/>
        <v>422267</v>
      </c>
      <c r="J193" s="134">
        <v>415267</v>
      </c>
      <c r="K193" s="137">
        <f t="shared" si="73"/>
        <v>7000</v>
      </c>
      <c r="L193" s="134">
        <v>4765400</v>
      </c>
      <c r="M193" s="134">
        <v>0</v>
      </c>
      <c r="N193" s="134">
        <v>908167</v>
      </c>
      <c r="O193" s="100"/>
      <c r="P193" s="100"/>
      <c r="Q193" s="100"/>
      <c r="R193" s="100"/>
      <c r="S193" s="100">
        <v>-781000</v>
      </c>
      <c r="T193" s="100">
        <v>-83000</v>
      </c>
      <c r="U193" s="100"/>
      <c r="V193" s="100">
        <v>-4346400</v>
      </c>
      <c r="W193" s="100">
        <v>0</v>
      </c>
      <c r="X193" s="100">
        <v>-63900</v>
      </c>
      <c r="Y193" s="134">
        <v>23000</v>
      </c>
      <c r="Z193" s="100"/>
      <c r="AA193" s="100"/>
      <c r="AB193" s="134"/>
    </row>
    <row r="194" spans="2:28" ht="37.5" x14ac:dyDescent="0.3">
      <c r="B194" s="110"/>
      <c r="C194" s="36" t="s">
        <v>286</v>
      </c>
      <c r="D194" s="135" t="s">
        <v>373</v>
      </c>
      <c r="E194" s="37" t="s">
        <v>27</v>
      </c>
      <c r="F194" s="37" t="s">
        <v>18</v>
      </c>
      <c r="G194" s="84" t="s">
        <v>287</v>
      </c>
      <c r="H194" s="37"/>
      <c r="I194" s="134">
        <f t="shared" si="72"/>
        <v>48107000</v>
      </c>
      <c r="J194" s="134">
        <f>J195+J198+J201</f>
        <v>42861660.809999995</v>
      </c>
      <c r="K194" s="137">
        <f t="shared" si="73"/>
        <v>5245339.1900000051</v>
      </c>
      <c r="L194" s="134">
        <f t="shared" ref="L194:AA194" si="112">L195+L198+L201</f>
        <v>24650000</v>
      </c>
      <c r="M194" s="134">
        <f t="shared" si="112"/>
        <v>0</v>
      </c>
      <c r="N194" s="134">
        <f t="shared" si="112"/>
        <v>14637600</v>
      </c>
      <c r="O194" s="100">
        <f t="shared" si="112"/>
        <v>0</v>
      </c>
      <c r="P194" s="100">
        <f t="shared" si="112"/>
        <v>0</v>
      </c>
      <c r="Q194" s="100">
        <f t="shared" si="112"/>
        <v>0</v>
      </c>
      <c r="R194" s="100">
        <f t="shared" si="112"/>
        <v>17067000</v>
      </c>
      <c r="S194" s="100">
        <f t="shared" si="112"/>
        <v>0</v>
      </c>
      <c r="T194" s="100">
        <f t="shared" si="112"/>
        <v>0</v>
      </c>
      <c r="U194" s="100">
        <f t="shared" si="112"/>
        <v>0</v>
      </c>
      <c r="V194" s="100">
        <f t="shared" si="112"/>
        <v>0</v>
      </c>
      <c r="W194" s="100">
        <f t="shared" si="112"/>
        <v>-7752800</v>
      </c>
      <c r="X194" s="100">
        <f t="shared" si="112"/>
        <v>-494800</v>
      </c>
      <c r="Y194" s="134">
        <f t="shared" si="112"/>
        <v>0</v>
      </c>
      <c r="Z194" s="100">
        <f t="shared" si="112"/>
        <v>0</v>
      </c>
      <c r="AA194" s="100">
        <f t="shared" si="112"/>
        <v>0</v>
      </c>
      <c r="AB194" s="134"/>
    </row>
    <row r="195" spans="2:28" ht="93.75" x14ac:dyDescent="0.3">
      <c r="B195" s="110"/>
      <c r="C195" s="36" t="s">
        <v>288</v>
      </c>
      <c r="D195" s="135" t="s">
        <v>373</v>
      </c>
      <c r="E195" s="37" t="s">
        <v>27</v>
      </c>
      <c r="F195" s="37" t="s">
        <v>18</v>
      </c>
      <c r="G195" s="84" t="s">
        <v>289</v>
      </c>
      <c r="H195" s="37"/>
      <c r="I195" s="134">
        <f t="shared" si="72"/>
        <v>26771600</v>
      </c>
      <c r="J195" s="134">
        <f>J196+J197</f>
        <v>23852597.489999998</v>
      </c>
      <c r="K195" s="137">
        <f t="shared" si="73"/>
        <v>2919002.5100000016</v>
      </c>
      <c r="L195" s="134">
        <f t="shared" ref="L195:AA195" si="113">L196+L197</f>
        <v>13718090.17</v>
      </c>
      <c r="M195" s="134">
        <f t="shared" si="113"/>
        <v>0</v>
      </c>
      <c r="N195" s="134">
        <f t="shared" si="113"/>
        <v>8144909.8300000001</v>
      </c>
      <c r="O195" s="100">
        <f t="shared" si="113"/>
        <v>400</v>
      </c>
      <c r="P195" s="100">
        <f t="shared" si="113"/>
        <v>0</v>
      </c>
      <c r="Q195" s="100">
        <f t="shared" si="113"/>
        <v>0</v>
      </c>
      <c r="R195" s="100">
        <f t="shared" si="113"/>
        <v>9498000</v>
      </c>
      <c r="S195" s="100">
        <f t="shared" si="113"/>
        <v>0</v>
      </c>
      <c r="T195" s="100">
        <f t="shared" si="113"/>
        <v>0</v>
      </c>
      <c r="U195" s="100">
        <f t="shared" si="113"/>
        <v>0</v>
      </c>
      <c r="V195" s="100">
        <f t="shared" si="113"/>
        <v>0</v>
      </c>
      <c r="W195" s="100">
        <f t="shared" si="113"/>
        <v>-4589800</v>
      </c>
      <c r="X195" s="100">
        <f t="shared" si="113"/>
        <v>0</v>
      </c>
      <c r="Y195" s="134">
        <f t="shared" si="113"/>
        <v>0</v>
      </c>
      <c r="Z195" s="100">
        <f t="shared" si="113"/>
        <v>0</v>
      </c>
      <c r="AA195" s="100">
        <f t="shared" si="113"/>
        <v>0</v>
      </c>
      <c r="AB195" s="134"/>
    </row>
    <row r="196" spans="2:28" ht="37.5" x14ac:dyDescent="0.3">
      <c r="B196" s="110"/>
      <c r="C196" s="36" t="s">
        <v>137</v>
      </c>
      <c r="D196" s="135" t="s">
        <v>373</v>
      </c>
      <c r="E196" s="37" t="s">
        <v>27</v>
      </c>
      <c r="F196" s="37" t="s">
        <v>18</v>
      </c>
      <c r="G196" s="84" t="s">
        <v>289</v>
      </c>
      <c r="H196" s="37" t="s">
        <v>130</v>
      </c>
      <c r="I196" s="134">
        <f t="shared" si="72"/>
        <v>5366900</v>
      </c>
      <c r="J196" s="134">
        <v>5350109.47</v>
      </c>
      <c r="K196" s="137">
        <f t="shared" si="73"/>
        <v>16790.530000000261</v>
      </c>
      <c r="L196" s="134">
        <v>2226059.2599999998</v>
      </c>
      <c r="M196" s="134">
        <v>0</v>
      </c>
      <c r="N196" s="134">
        <v>3.51</v>
      </c>
      <c r="O196" s="100"/>
      <c r="P196" s="100"/>
      <c r="Q196" s="100"/>
      <c r="R196" s="100"/>
      <c r="S196" s="100">
        <v>5063400</v>
      </c>
      <c r="T196" s="100"/>
      <c r="U196" s="100">
        <v>556502.30000000005</v>
      </c>
      <c r="V196" s="100">
        <v>0</v>
      </c>
      <c r="W196" s="100">
        <v>-2479065.0699999998</v>
      </c>
      <c r="X196" s="100">
        <v>0</v>
      </c>
      <c r="Y196" s="134">
        <v>0</v>
      </c>
      <c r="Z196" s="100">
        <v>0</v>
      </c>
      <c r="AA196" s="100">
        <v>0</v>
      </c>
      <c r="AB196" s="134"/>
    </row>
    <row r="197" spans="2:28" x14ac:dyDescent="0.3">
      <c r="B197" s="110"/>
      <c r="C197" s="36" t="s">
        <v>116</v>
      </c>
      <c r="D197" s="135" t="s">
        <v>373</v>
      </c>
      <c r="E197" s="37" t="s">
        <v>27</v>
      </c>
      <c r="F197" s="37" t="s">
        <v>18</v>
      </c>
      <c r="G197" s="84" t="s">
        <v>289</v>
      </c>
      <c r="H197" s="37" t="s">
        <v>117</v>
      </c>
      <c r="I197" s="134">
        <f t="shared" si="72"/>
        <v>21404700</v>
      </c>
      <c r="J197" s="134">
        <v>18502488.02</v>
      </c>
      <c r="K197" s="137">
        <f t="shared" si="73"/>
        <v>2902211.9800000004</v>
      </c>
      <c r="L197" s="134">
        <v>11492030.91</v>
      </c>
      <c r="M197" s="134">
        <v>0</v>
      </c>
      <c r="N197" s="134">
        <v>8144906.3200000003</v>
      </c>
      <c r="O197" s="100">
        <v>400</v>
      </c>
      <c r="P197" s="100"/>
      <c r="Q197" s="100"/>
      <c r="R197" s="100">
        <v>9498000</v>
      </c>
      <c r="S197" s="100">
        <v>-5063400</v>
      </c>
      <c r="T197" s="100"/>
      <c r="U197" s="100">
        <v>-556502.30000000005</v>
      </c>
      <c r="V197" s="100">
        <v>0</v>
      </c>
      <c r="W197" s="100">
        <v>-2110734.9300000002</v>
      </c>
      <c r="X197" s="100">
        <v>0</v>
      </c>
      <c r="Y197" s="134">
        <v>0</v>
      </c>
      <c r="Z197" s="100">
        <v>0</v>
      </c>
      <c r="AA197" s="100">
        <v>0</v>
      </c>
      <c r="AB197" s="134"/>
    </row>
    <row r="198" spans="2:28" ht="93.75" x14ac:dyDescent="0.3">
      <c r="B198" s="110"/>
      <c r="C198" s="36" t="s">
        <v>288</v>
      </c>
      <c r="D198" s="135" t="s">
        <v>373</v>
      </c>
      <c r="E198" s="37" t="s">
        <v>27</v>
      </c>
      <c r="F198" s="37" t="s">
        <v>18</v>
      </c>
      <c r="G198" s="84" t="s">
        <v>290</v>
      </c>
      <c r="H198" s="37"/>
      <c r="I198" s="134">
        <f t="shared" si="72"/>
        <v>18448900</v>
      </c>
      <c r="J198" s="134">
        <f>J199+J200</f>
        <v>16437362.609999999</v>
      </c>
      <c r="K198" s="137">
        <f t="shared" si="73"/>
        <v>2011537.3900000006</v>
      </c>
      <c r="L198" s="134">
        <f t="shared" ref="L198:AA198" si="114">L199+L200</f>
        <v>9452909.8300000001</v>
      </c>
      <c r="M198" s="134">
        <f t="shared" si="114"/>
        <v>0</v>
      </c>
      <c r="N198" s="134">
        <f t="shared" si="114"/>
        <v>5614390.1699999999</v>
      </c>
      <c r="O198" s="100">
        <f t="shared" si="114"/>
        <v>-400</v>
      </c>
      <c r="P198" s="100">
        <f t="shared" si="114"/>
        <v>0</v>
      </c>
      <c r="Q198" s="100">
        <f t="shared" si="114"/>
        <v>0</v>
      </c>
      <c r="R198" s="100">
        <f t="shared" si="114"/>
        <v>6545000</v>
      </c>
      <c r="S198" s="100">
        <f t="shared" si="114"/>
        <v>0</v>
      </c>
      <c r="T198" s="100">
        <f t="shared" si="114"/>
        <v>0</v>
      </c>
      <c r="U198" s="100">
        <f t="shared" si="114"/>
        <v>0</v>
      </c>
      <c r="V198" s="100">
        <f t="shared" si="114"/>
        <v>0</v>
      </c>
      <c r="W198" s="100">
        <f t="shared" si="114"/>
        <v>-3163000</v>
      </c>
      <c r="X198" s="100">
        <f t="shared" si="114"/>
        <v>0</v>
      </c>
      <c r="Y198" s="134">
        <f t="shared" si="114"/>
        <v>0</v>
      </c>
      <c r="Z198" s="100">
        <f t="shared" si="114"/>
        <v>0</v>
      </c>
      <c r="AA198" s="100">
        <f t="shared" si="114"/>
        <v>0</v>
      </c>
      <c r="AB198" s="134"/>
    </row>
    <row r="199" spans="2:28" ht="37.5" x14ac:dyDescent="0.3">
      <c r="B199" s="110"/>
      <c r="C199" s="36" t="s">
        <v>137</v>
      </c>
      <c r="D199" s="135" t="s">
        <v>373</v>
      </c>
      <c r="E199" s="37" t="s">
        <v>27</v>
      </c>
      <c r="F199" s="37" t="s">
        <v>18</v>
      </c>
      <c r="G199" s="84" t="s">
        <v>290</v>
      </c>
      <c r="H199" s="37" t="s">
        <v>130</v>
      </c>
      <c r="I199" s="134">
        <f t="shared" si="72"/>
        <v>3698500</v>
      </c>
      <c r="J199" s="134">
        <v>3686913.08</v>
      </c>
      <c r="K199" s="137">
        <f t="shared" si="73"/>
        <v>11586.919999999925</v>
      </c>
      <c r="L199" s="134">
        <v>1533940.74</v>
      </c>
      <c r="M199" s="134">
        <v>0</v>
      </c>
      <c r="N199" s="134">
        <v>2.4300000000000002</v>
      </c>
      <c r="O199" s="100"/>
      <c r="P199" s="100"/>
      <c r="Q199" s="100"/>
      <c r="R199" s="100"/>
      <c r="S199" s="100">
        <v>3489400</v>
      </c>
      <c r="T199" s="100"/>
      <c r="U199" s="100">
        <v>383497.7</v>
      </c>
      <c r="V199" s="100">
        <v>0</v>
      </c>
      <c r="W199" s="100">
        <v>-1708340.87</v>
      </c>
      <c r="X199" s="100">
        <v>0</v>
      </c>
      <c r="Y199" s="134">
        <v>0</v>
      </c>
      <c r="Z199" s="100">
        <v>0</v>
      </c>
      <c r="AA199" s="100">
        <v>0</v>
      </c>
      <c r="AB199" s="134"/>
    </row>
    <row r="200" spans="2:28" x14ac:dyDescent="0.3">
      <c r="B200" s="110"/>
      <c r="C200" s="36" t="s">
        <v>116</v>
      </c>
      <c r="D200" s="135" t="s">
        <v>373</v>
      </c>
      <c r="E200" s="37" t="s">
        <v>27</v>
      </c>
      <c r="F200" s="37" t="s">
        <v>18</v>
      </c>
      <c r="G200" s="84" t="s">
        <v>290</v>
      </c>
      <c r="H200" s="37" t="s">
        <v>117</v>
      </c>
      <c r="I200" s="134">
        <f t="shared" ref="I200:I263" si="115">SUM(L200:AB200)</f>
        <v>14750400</v>
      </c>
      <c r="J200" s="134">
        <v>12750449.529999999</v>
      </c>
      <c r="K200" s="137">
        <f t="shared" ref="K200:K263" si="116">I200-J200</f>
        <v>1999950.4700000007</v>
      </c>
      <c r="L200" s="134">
        <v>7918969.0899999999</v>
      </c>
      <c r="M200" s="134">
        <v>0</v>
      </c>
      <c r="N200" s="134">
        <v>5614387.7400000002</v>
      </c>
      <c r="O200" s="100">
        <v>-400</v>
      </c>
      <c r="P200" s="100"/>
      <c r="Q200" s="100"/>
      <c r="R200" s="100">
        <v>6545000</v>
      </c>
      <c r="S200" s="100">
        <v>-3489400</v>
      </c>
      <c r="T200" s="100"/>
      <c r="U200" s="100">
        <v>-383497.7</v>
      </c>
      <c r="V200" s="100">
        <v>0</v>
      </c>
      <c r="W200" s="100">
        <v>-1454659.13</v>
      </c>
      <c r="X200" s="100">
        <v>0</v>
      </c>
      <c r="Y200" s="134">
        <v>0</v>
      </c>
      <c r="Z200" s="100">
        <v>0</v>
      </c>
      <c r="AA200" s="100">
        <v>0</v>
      </c>
      <c r="AB200" s="134"/>
    </row>
    <row r="201" spans="2:28" ht="93.75" x14ac:dyDescent="0.3">
      <c r="B201" s="110"/>
      <c r="C201" s="36" t="s">
        <v>288</v>
      </c>
      <c r="D201" s="135" t="s">
        <v>373</v>
      </c>
      <c r="E201" s="37" t="s">
        <v>27</v>
      </c>
      <c r="F201" s="37" t="s">
        <v>18</v>
      </c>
      <c r="G201" s="84" t="s">
        <v>291</v>
      </c>
      <c r="H201" s="37"/>
      <c r="I201" s="134">
        <f t="shared" si="115"/>
        <v>2886500</v>
      </c>
      <c r="J201" s="134">
        <f>J202+J203</f>
        <v>2571700.71</v>
      </c>
      <c r="K201" s="137">
        <f t="shared" si="116"/>
        <v>314799.29000000004</v>
      </c>
      <c r="L201" s="134">
        <f t="shared" ref="L201:AA201" si="117">L202+L203</f>
        <v>1479000</v>
      </c>
      <c r="M201" s="134">
        <f t="shared" si="117"/>
        <v>0</v>
      </c>
      <c r="N201" s="134">
        <f t="shared" si="117"/>
        <v>878300</v>
      </c>
      <c r="O201" s="100">
        <f t="shared" si="117"/>
        <v>0</v>
      </c>
      <c r="P201" s="100">
        <f t="shared" si="117"/>
        <v>0</v>
      </c>
      <c r="Q201" s="100">
        <f t="shared" si="117"/>
        <v>0</v>
      </c>
      <c r="R201" s="100">
        <f t="shared" si="117"/>
        <v>1024000</v>
      </c>
      <c r="S201" s="100">
        <f t="shared" si="117"/>
        <v>0</v>
      </c>
      <c r="T201" s="100">
        <f t="shared" si="117"/>
        <v>0</v>
      </c>
      <c r="U201" s="100">
        <f t="shared" si="117"/>
        <v>0</v>
      </c>
      <c r="V201" s="100">
        <f t="shared" si="117"/>
        <v>0</v>
      </c>
      <c r="W201" s="100">
        <f t="shared" si="117"/>
        <v>0</v>
      </c>
      <c r="X201" s="100">
        <f t="shared" si="117"/>
        <v>-494800</v>
      </c>
      <c r="Y201" s="134">
        <f t="shared" si="117"/>
        <v>0</v>
      </c>
      <c r="Z201" s="100">
        <f t="shared" si="117"/>
        <v>0</v>
      </c>
      <c r="AA201" s="100">
        <f t="shared" si="117"/>
        <v>0</v>
      </c>
      <c r="AB201" s="134"/>
    </row>
    <row r="202" spans="2:28" ht="37.5" x14ac:dyDescent="0.3">
      <c r="B202" s="110"/>
      <c r="C202" s="36" t="s">
        <v>137</v>
      </c>
      <c r="D202" s="135" t="s">
        <v>373</v>
      </c>
      <c r="E202" s="37" t="s">
        <v>27</v>
      </c>
      <c r="F202" s="37" t="s">
        <v>18</v>
      </c>
      <c r="G202" s="84" t="s">
        <v>291</v>
      </c>
      <c r="H202" s="37" t="s">
        <v>130</v>
      </c>
      <c r="I202" s="134">
        <f t="shared" si="115"/>
        <v>576840</v>
      </c>
      <c r="J202" s="134">
        <v>576830.26</v>
      </c>
      <c r="K202" s="137">
        <f t="shared" si="116"/>
        <v>9.7399999999906868</v>
      </c>
      <c r="L202" s="134">
        <v>240000</v>
      </c>
      <c r="M202" s="134">
        <v>0</v>
      </c>
      <c r="N202" s="134">
        <v>-5.94</v>
      </c>
      <c r="O202" s="100"/>
      <c r="P202" s="100"/>
      <c r="Q202" s="100"/>
      <c r="R202" s="100"/>
      <c r="S202" s="100">
        <v>546000</v>
      </c>
      <c r="T202" s="100"/>
      <c r="U202" s="100">
        <v>60000</v>
      </c>
      <c r="V202" s="100">
        <v>0</v>
      </c>
      <c r="W202" s="100">
        <v>0</v>
      </c>
      <c r="X202" s="100">
        <v>-269154.06</v>
      </c>
      <c r="Y202" s="134"/>
      <c r="Z202" s="100"/>
      <c r="AA202" s="100"/>
      <c r="AB202" s="134"/>
    </row>
    <row r="203" spans="2:28" x14ac:dyDescent="0.3">
      <c r="B203" s="110"/>
      <c r="C203" s="36" t="s">
        <v>116</v>
      </c>
      <c r="D203" s="135" t="s">
        <v>373</v>
      </c>
      <c r="E203" s="37" t="s">
        <v>27</v>
      </c>
      <c r="F203" s="37" t="s">
        <v>18</v>
      </c>
      <c r="G203" s="84" t="s">
        <v>291</v>
      </c>
      <c r="H203" s="37" t="s">
        <v>117</v>
      </c>
      <c r="I203" s="134">
        <f t="shared" si="115"/>
        <v>2309660</v>
      </c>
      <c r="J203" s="134">
        <v>1994870.45</v>
      </c>
      <c r="K203" s="137">
        <f t="shared" si="116"/>
        <v>314789.55000000005</v>
      </c>
      <c r="L203" s="134">
        <v>1239000</v>
      </c>
      <c r="M203" s="134"/>
      <c r="N203" s="134">
        <v>878305.94</v>
      </c>
      <c r="O203" s="100"/>
      <c r="P203" s="100"/>
      <c r="Q203" s="100"/>
      <c r="R203" s="100">
        <v>1024000</v>
      </c>
      <c r="S203" s="100">
        <v>-546000</v>
      </c>
      <c r="T203" s="100"/>
      <c r="U203" s="100">
        <v>-60000</v>
      </c>
      <c r="V203" s="100">
        <v>0</v>
      </c>
      <c r="W203" s="100">
        <v>0</v>
      </c>
      <c r="X203" s="100">
        <v>-225645.94</v>
      </c>
      <c r="Y203" s="134"/>
      <c r="Z203" s="100"/>
      <c r="AA203" s="100"/>
      <c r="AB203" s="134"/>
    </row>
    <row r="204" spans="2:28" ht="37.5" hidden="1" x14ac:dyDescent="0.3">
      <c r="B204" s="110"/>
      <c r="C204" s="36" t="s">
        <v>313</v>
      </c>
      <c r="D204" s="135" t="s">
        <v>373</v>
      </c>
      <c r="E204" s="37" t="s">
        <v>27</v>
      </c>
      <c r="F204" s="37" t="s">
        <v>18</v>
      </c>
      <c r="G204" s="84">
        <v>6600000000</v>
      </c>
      <c r="H204" s="37"/>
      <c r="I204" s="134">
        <f t="shared" si="115"/>
        <v>0</v>
      </c>
      <c r="J204" s="134"/>
      <c r="K204" s="137">
        <f t="shared" si="116"/>
        <v>0</v>
      </c>
      <c r="L204" s="134"/>
      <c r="M204" s="134"/>
      <c r="N204" s="134"/>
      <c r="O204" s="100"/>
      <c r="P204" s="100"/>
      <c r="Q204" s="100"/>
      <c r="R204" s="100"/>
      <c r="S204" s="100"/>
      <c r="T204" s="100"/>
      <c r="U204" s="100">
        <f t="shared" ref="U204:AA205" si="118">U205</f>
        <v>0</v>
      </c>
      <c r="V204" s="100">
        <f t="shared" si="118"/>
        <v>0</v>
      </c>
      <c r="W204" s="100">
        <f t="shared" si="118"/>
        <v>0</v>
      </c>
      <c r="X204" s="100">
        <f t="shared" si="118"/>
        <v>0</v>
      </c>
      <c r="Y204" s="134">
        <f t="shared" si="118"/>
        <v>0</v>
      </c>
      <c r="Z204" s="100">
        <f t="shared" si="118"/>
        <v>0</v>
      </c>
      <c r="AA204" s="100">
        <f t="shared" si="118"/>
        <v>0</v>
      </c>
      <c r="AB204" s="134"/>
    </row>
    <row r="205" spans="2:28" hidden="1" x14ac:dyDescent="0.3">
      <c r="B205" s="110"/>
      <c r="C205" s="36" t="s">
        <v>314</v>
      </c>
      <c r="D205" s="135" t="s">
        <v>373</v>
      </c>
      <c r="E205" s="37" t="s">
        <v>27</v>
      </c>
      <c r="F205" s="37" t="s">
        <v>18</v>
      </c>
      <c r="G205" s="84">
        <v>6600010270</v>
      </c>
      <c r="H205" s="37"/>
      <c r="I205" s="134">
        <f t="shared" si="115"/>
        <v>0</v>
      </c>
      <c r="J205" s="134"/>
      <c r="K205" s="137">
        <f t="shared" si="116"/>
        <v>0</v>
      </c>
      <c r="L205" s="134"/>
      <c r="M205" s="134"/>
      <c r="N205" s="134"/>
      <c r="O205" s="100"/>
      <c r="P205" s="100"/>
      <c r="Q205" s="100"/>
      <c r="R205" s="100"/>
      <c r="S205" s="100"/>
      <c r="T205" s="100"/>
      <c r="U205" s="100">
        <f t="shared" si="118"/>
        <v>0</v>
      </c>
      <c r="V205" s="100">
        <f t="shared" si="118"/>
        <v>0</v>
      </c>
      <c r="W205" s="100">
        <f t="shared" si="118"/>
        <v>0</v>
      </c>
      <c r="X205" s="100">
        <f t="shared" si="118"/>
        <v>0</v>
      </c>
      <c r="Y205" s="134">
        <f t="shared" si="118"/>
        <v>0</v>
      </c>
      <c r="Z205" s="100">
        <f t="shared" si="118"/>
        <v>0</v>
      </c>
      <c r="AA205" s="100">
        <f t="shared" si="118"/>
        <v>0</v>
      </c>
      <c r="AB205" s="134"/>
    </row>
    <row r="206" spans="2:28" ht="37.5" hidden="1" x14ac:dyDescent="0.3">
      <c r="B206" s="110"/>
      <c r="C206" s="36" t="s">
        <v>111</v>
      </c>
      <c r="D206" s="135" t="s">
        <v>373</v>
      </c>
      <c r="E206" s="37" t="s">
        <v>27</v>
      </c>
      <c r="F206" s="37" t="s">
        <v>18</v>
      </c>
      <c r="G206" s="84">
        <v>6600010270</v>
      </c>
      <c r="H206" s="37" t="s">
        <v>112</v>
      </c>
      <c r="I206" s="134">
        <f t="shared" si="115"/>
        <v>0</v>
      </c>
      <c r="J206" s="134"/>
      <c r="K206" s="137">
        <f t="shared" si="116"/>
        <v>0</v>
      </c>
      <c r="L206" s="134"/>
      <c r="M206" s="134"/>
      <c r="N206" s="134"/>
      <c r="O206" s="100"/>
      <c r="P206" s="100"/>
      <c r="Q206" s="100"/>
      <c r="R206" s="100"/>
      <c r="S206" s="100"/>
      <c r="T206" s="100"/>
      <c r="U206" s="100">
        <v>0</v>
      </c>
      <c r="V206" s="100">
        <v>0</v>
      </c>
      <c r="W206" s="100">
        <v>0</v>
      </c>
      <c r="X206" s="100">
        <v>0</v>
      </c>
      <c r="Y206" s="134">
        <v>0</v>
      </c>
      <c r="Z206" s="100">
        <v>0</v>
      </c>
      <c r="AA206" s="100">
        <v>0</v>
      </c>
      <c r="AB206" s="134"/>
    </row>
    <row r="207" spans="2:28" hidden="1" x14ac:dyDescent="0.3">
      <c r="B207" s="110"/>
      <c r="C207" s="36" t="s">
        <v>317</v>
      </c>
      <c r="D207" s="135" t="s">
        <v>373</v>
      </c>
      <c r="E207" s="37" t="s">
        <v>27</v>
      </c>
      <c r="F207" s="37" t="s">
        <v>18</v>
      </c>
      <c r="G207" s="84">
        <v>6700000000</v>
      </c>
      <c r="H207" s="37"/>
      <c r="I207" s="134">
        <f t="shared" si="115"/>
        <v>0</v>
      </c>
      <c r="J207" s="134"/>
      <c r="K207" s="137">
        <f t="shared" si="116"/>
        <v>0</v>
      </c>
      <c r="L207" s="134"/>
      <c r="M207" s="134"/>
      <c r="N207" s="134"/>
      <c r="O207" s="100"/>
      <c r="P207" s="100"/>
      <c r="Q207" s="100"/>
      <c r="R207" s="100"/>
      <c r="S207" s="100"/>
      <c r="T207" s="100"/>
      <c r="U207" s="100">
        <f t="shared" ref="U207:AA208" si="119">U208</f>
        <v>0</v>
      </c>
      <c r="V207" s="100">
        <f t="shared" si="119"/>
        <v>0</v>
      </c>
      <c r="W207" s="100">
        <f t="shared" si="119"/>
        <v>0</v>
      </c>
      <c r="X207" s="100">
        <f t="shared" si="119"/>
        <v>0</v>
      </c>
      <c r="Y207" s="134">
        <f t="shared" si="119"/>
        <v>0</v>
      </c>
      <c r="Z207" s="100">
        <f t="shared" si="119"/>
        <v>0</v>
      </c>
      <c r="AA207" s="100">
        <f t="shared" si="119"/>
        <v>0</v>
      </c>
      <c r="AB207" s="134"/>
    </row>
    <row r="208" spans="2:28" ht="56.25" hidden="1" x14ac:dyDescent="0.3">
      <c r="B208" s="110"/>
      <c r="C208" s="36" t="s">
        <v>318</v>
      </c>
      <c r="D208" s="135" t="s">
        <v>373</v>
      </c>
      <c r="E208" s="37" t="s">
        <v>27</v>
      </c>
      <c r="F208" s="37" t="s">
        <v>18</v>
      </c>
      <c r="G208" s="84">
        <v>6700010940</v>
      </c>
      <c r="H208" s="37"/>
      <c r="I208" s="134">
        <f t="shared" si="115"/>
        <v>0</v>
      </c>
      <c r="J208" s="134"/>
      <c r="K208" s="137">
        <f t="shared" si="116"/>
        <v>0</v>
      </c>
      <c r="L208" s="134"/>
      <c r="M208" s="134"/>
      <c r="N208" s="134"/>
      <c r="O208" s="100"/>
      <c r="P208" s="100"/>
      <c r="Q208" s="100"/>
      <c r="R208" s="100"/>
      <c r="S208" s="100"/>
      <c r="T208" s="100"/>
      <c r="U208" s="100">
        <f t="shared" si="119"/>
        <v>0</v>
      </c>
      <c r="V208" s="100">
        <f t="shared" si="119"/>
        <v>0</v>
      </c>
      <c r="W208" s="100">
        <f t="shared" si="119"/>
        <v>0</v>
      </c>
      <c r="X208" s="100">
        <f t="shared" si="119"/>
        <v>0</v>
      </c>
      <c r="Y208" s="134">
        <f t="shared" si="119"/>
        <v>0</v>
      </c>
      <c r="Z208" s="100">
        <f t="shared" si="119"/>
        <v>0</v>
      </c>
      <c r="AA208" s="100">
        <f t="shared" si="119"/>
        <v>0</v>
      </c>
      <c r="AB208" s="134"/>
    </row>
    <row r="209" spans="2:28" ht="37.5" hidden="1" x14ac:dyDescent="0.3">
      <c r="B209" s="110"/>
      <c r="C209" s="36" t="s">
        <v>111</v>
      </c>
      <c r="D209" s="135" t="s">
        <v>373</v>
      </c>
      <c r="E209" s="37" t="s">
        <v>27</v>
      </c>
      <c r="F209" s="37" t="s">
        <v>18</v>
      </c>
      <c r="G209" s="84">
        <v>6700010940</v>
      </c>
      <c r="H209" s="37" t="s">
        <v>112</v>
      </c>
      <c r="I209" s="134">
        <f t="shared" si="115"/>
        <v>0</v>
      </c>
      <c r="J209" s="134"/>
      <c r="K209" s="137">
        <f t="shared" si="116"/>
        <v>0</v>
      </c>
      <c r="L209" s="134"/>
      <c r="M209" s="134"/>
      <c r="N209" s="134"/>
      <c r="O209" s="100"/>
      <c r="P209" s="100"/>
      <c r="Q209" s="100"/>
      <c r="R209" s="100"/>
      <c r="S209" s="100"/>
      <c r="T209" s="100"/>
      <c r="U209" s="100">
        <v>0</v>
      </c>
      <c r="V209" s="100">
        <v>0</v>
      </c>
      <c r="W209" s="100">
        <v>0</v>
      </c>
      <c r="X209" s="100">
        <v>0</v>
      </c>
      <c r="Y209" s="134">
        <v>0</v>
      </c>
      <c r="Z209" s="100">
        <v>0</v>
      </c>
      <c r="AA209" s="100">
        <v>0</v>
      </c>
      <c r="AB209" s="134"/>
    </row>
    <row r="210" spans="2:28" x14ac:dyDescent="0.3">
      <c r="B210" s="110"/>
      <c r="C210" s="36" t="s">
        <v>55</v>
      </c>
      <c r="D210" s="135" t="s">
        <v>373</v>
      </c>
      <c r="E210" s="37" t="s">
        <v>27</v>
      </c>
      <c r="F210" s="37" t="s">
        <v>20</v>
      </c>
      <c r="G210" s="84"/>
      <c r="H210" s="37"/>
      <c r="I210" s="134">
        <f t="shared" si="115"/>
        <v>118489141.28000003</v>
      </c>
      <c r="J210" s="134">
        <f>J211+J221+J238</f>
        <v>101672132.70000002</v>
      </c>
      <c r="K210" s="137">
        <f t="shared" si="116"/>
        <v>16817008.580000013</v>
      </c>
      <c r="L210" s="134">
        <f>L211+L221</f>
        <v>165786300</v>
      </c>
      <c r="M210" s="134">
        <f>M211+M221</f>
        <v>9275650</v>
      </c>
      <c r="N210" s="134">
        <f t="shared" ref="N210:AA210" si="120">N211+N221+N238</f>
        <v>495802</v>
      </c>
      <c r="O210" s="100">
        <f t="shared" si="120"/>
        <v>-85000</v>
      </c>
      <c r="P210" s="100">
        <f t="shared" si="120"/>
        <v>633868.87</v>
      </c>
      <c r="Q210" s="100">
        <f t="shared" si="120"/>
        <v>490058</v>
      </c>
      <c r="R210" s="100">
        <f t="shared" si="120"/>
        <v>0</v>
      </c>
      <c r="S210" s="100">
        <f t="shared" si="120"/>
        <v>-7807000</v>
      </c>
      <c r="T210" s="100">
        <f t="shared" si="120"/>
        <v>10012040</v>
      </c>
      <c r="U210" s="100">
        <f t="shared" si="120"/>
        <v>15000</v>
      </c>
      <c r="V210" s="100">
        <f t="shared" si="120"/>
        <v>0</v>
      </c>
      <c r="W210" s="100">
        <f t="shared" si="120"/>
        <v>1148113.58</v>
      </c>
      <c r="X210" s="100">
        <f t="shared" si="120"/>
        <v>-23477381.170000002</v>
      </c>
      <c r="Y210" s="134">
        <f t="shared" si="120"/>
        <v>-36986010</v>
      </c>
      <c r="Z210" s="100">
        <f t="shared" si="120"/>
        <v>-1012300</v>
      </c>
      <c r="AA210" s="100">
        <f t="shared" si="120"/>
        <v>0</v>
      </c>
      <c r="AB210" s="134">
        <f>AB211+AB221</f>
        <v>0</v>
      </c>
    </row>
    <row r="211" spans="2:28" ht="37.5" x14ac:dyDescent="0.3">
      <c r="B211" s="110"/>
      <c r="C211" s="36" t="s">
        <v>126</v>
      </c>
      <c r="D211" s="135" t="s">
        <v>373</v>
      </c>
      <c r="E211" s="37" t="s">
        <v>27</v>
      </c>
      <c r="F211" s="37" t="s">
        <v>20</v>
      </c>
      <c r="G211" s="84">
        <v>5100000000</v>
      </c>
      <c r="H211" s="37"/>
      <c r="I211" s="134">
        <f t="shared" si="115"/>
        <v>15585540</v>
      </c>
      <c r="J211" s="134">
        <f>J212+J216+J218</f>
        <v>4793170.87</v>
      </c>
      <c r="K211" s="137">
        <f t="shared" si="116"/>
        <v>10792369.129999999</v>
      </c>
      <c r="L211" s="134">
        <f t="shared" ref="L211:V211" si="121">L212+L216</f>
        <v>4189000</v>
      </c>
      <c r="M211" s="134">
        <f t="shared" si="121"/>
        <v>9275650</v>
      </c>
      <c r="N211" s="134">
        <f t="shared" si="121"/>
        <v>0</v>
      </c>
      <c r="O211" s="100">
        <f t="shared" si="121"/>
        <v>0</v>
      </c>
      <c r="P211" s="100">
        <f t="shared" si="121"/>
        <v>0</v>
      </c>
      <c r="Q211" s="100">
        <f t="shared" si="121"/>
        <v>0</v>
      </c>
      <c r="R211" s="100">
        <f t="shared" si="121"/>
        <v>0</v>
      </c>
      <c r="S211" s="100">
        <f t="shared" si="121"/>
        <v>0</v>
      </c>
      <c r="T211" s="100">
        <f t="shared" si="121"/>
        <v>0</v>
      </c>
      <c r="U211" s="100">
        <f t="shared" si="121"/>
        <v>0</v>
      </c>
      <c r="V211" s="100">
        <f t="shared" si="121"/>
        <v>0</v>
      </c>
      <c r="W211" s="100">
        <f>W212+W216+W218</f>
        <v>2120800</v>
      </c>
      <c r="X211" s="100">
        <f>X212+X216+X218</f>
        <v>0</v>
      </c>
      <c r="Y211" s="134">
        <f>Y212+Y216+Y218</f>
        <v>90</v>
      </c>
      <c r="Z211" s="100">
        <f>Z212+Z216+Z218</f>
        <v>0</v>
      </c>
      <c r="AA211" s="100">
        <f>AA212+AA216+AA218</f>
        <v>0</v>
      </c>
      <c r="AB211" s="134">
        <f>AB212+AB216</f>
        <v>0</v>
      </c>
    </row>
    <row r="212" spans="2:28" ht="56.25" x14ac:dyDescent="0.3">
      <c r="B212" s="110"/>
      <c r="C212" s="36" t="s">
        <v>128</v>
      </c>
      <c r="D212" s="135" t="s">
        <v>373</v>
      </c>
      <c r="E212" s="37" t="s">
        <v>27</v>
      </c>
      <c r="F212" s="37" t="s">
        <v>20</v>
      </c>
      <c r="G212" s="84">
        <v>5100010140</v>
      </c>
      <c r="H212" s="37"/>
      <c r="I212" s="134">
        <f t="shared" si="115"/>
        <v>3926800</v>
      </c>
      <c r="J212" s="134">
        <f>J214+J213+J215</f>
        <v>3738269.6</v>
      </c>
      <c r="K212" s="137">
        <f t="shared" si="116"/>
        <v>188530.39999999991</v>
      </c>
      <c r="L212" s="134">
        <f>L214</f>
        <v>4189000</v>
      </c>
      <c r="M212" s="134">
        <f>M214+M213</f>
        <v>0</v>
      </c>
      <c r="N212" s="134">
        <f>N214+N213</f>
        <v>0</v>
      </c>
      <c r="O212" s="100">
        <f>O214+O213</f>
        <v>0</v>
      </c>
      <c r="P212" s="100">
        <f t="shared" ref="P212:AA212" si="122">P214+P213+P215</f>
        <v>0</v>
      </c>
      <c r="Q212" s="100">
        <f t="shared" si="122"/>
        <v>0</v>
      </c>
      <c r="R212" s="100">
        <f t="shared" si="122"/>
        <v>0</v>
      </c>
      <c r="S212" s="100">
        <f t="shared" si="122"/>
        <v>0</v>
      </c>
      <c r="T212" s="100">
        <f t="shared" si="122"/>
        <v>0</v>
      </c>
      <c r="U212" s="100">
        <f t="shared" si="122"/>
        <v>0</v>
      </c>
      <c r="V212" s="100">
        <f t="shared" si="122"/>
        <v>0</v>
      </c>
      <c r="W212" s="100">
        <f t="shared" si="122"/>
        <v>-262200</v>
      </c>
      <c r="X212" s="100">
        <f t="shared" si="122"/>
        <v>0</v>
      </c>
      <c r="Y212" s="134">
        <f t="shared" si="122"/>
        <v>0</v>
      </c>
      <c r="Z212" s="100">
        <f t="shared" si="122"/>
        <v>0</v>
      </c>
      <c r="AA212" s="100">
        <f t="shared" si="122"/>
        <v>0</v>
      </c>
      <c r="AB212" s="134">
        <f>AB214</f>
        <v>0</v>
      </c>
    </row>
    <row r="213" spans="2:28" ht="37.5" x14ac:dyDescent="0.3">
      <c r="B213" s="110"/>
      <c r="C213" s="36" t="s">
        <v>111</v>
      </c>
      <c r="D213" s="135" t="s">
        <v>373</v>
      </c>
      <c r="E213" s="37" t="s">
        <v>27</v>
      </c>
      <c r="F213" s="37" t="s">
        <v>20</v>
      </c>
      <c r="G213" s="84">
        <v>5100010140</v>
      </c>
      <c r="H213" s="37" t="s">
        <v>112</v>
      </c>
      <c r="I213" s="134">
        <f t="shared" si="115"/>
        <v>2726800</v>
      </c>
      <c r="J213" s="134">
        <v>2538269.6</v>
      </c>
      <c r="K213" s="137">
        <f t="shared" si="116"/>
        <v>188530.39999999991</v>
      </c>
      <c r="L213" s="134"/>
      <c r="M213" s="134">
        <v>4189000</v>
      </c>
      <c r="N213" s="134">
        <v>0</v>
      </c>
      <c r="O213" s="100">
        <v>0</v>
      </c>
      <c r="P213" s="100">
        <v>-1200000</v>
      </c>
      <c r="Q213" s="100"/>
      <c r="R213" s="100"/>
      <c r="S213" s="100"/>
      <c r="T213" s="100"/>
      <c r="U213" s="100"/>
      <c r="V213" s="100"/>
      <c r="W213" s="100">
        <v>-262200</v>
      </c>
      <c r="X213" s="100">
        <v>0</v>
      </c>
      <c r="Y213" s="134">
        <v>0</v>
      </c>
      <c r="Z213" s="100">
        <v>0</v>
      </c>
      <c r="AA213" s="100">
        <v>0</v>
      </c>
      <c r="AB213" s="134"/>
    </row>
    <row r="214" spans="2:28" ht="37.5" hidden="1" x14ac:dyDescent="0.3">
      <c r="B214" s="110"/>
      <c r="C214" s="36" t="s">
        <v>137</v>
      </c>
      <c r="D214" s="135" t="s">
        <v>373</v>
      </c>
      <c r="E214" s="37" t="s">
        <v>27</v>
      </c>
      <c r="F214" s="37" t="s">
        <v>20</v>
      </c>
      <c r="G214" s="84">
        <v>5100010140</v>
      </c>
      <c r="H214" s="37" t="s">
        <v>130</v>
      </c>
      <c r="I214" s="134">
        <f t="shared" si="115"/>
        <v>0</v>
      </c>
      <c r="J214" s="134">
        <v>0</v>
      </c>
      <c r="K214" s="137">
        <f t="shared" si="116"/>
        <v>0</v>
      </c>
      <c r="L214" s="134">
        <v>4189000</v>
      </c>
      <c r="M214" s="134">
        <v>-4189000</v>
      </c>
      <c r="N214" s="134">
        <v>0</v>
      </c>
      <c r="O214" s="100">
        <v>0</v>
      </c>
      <c r="P214" s="100">
        <v>0</v>
      </c>
      <c r="Q214" s="100">
        <v>0</v>
      </c>
      <c r="R214" s="100">
        <v>0</v>
      </c>
      <c r="S214" s="100">
        <v>0</v>
      </c>
      <c r="T214" s="100">
        <v>0</v>
      </c>
      <c r="U214" s="100">
        <v>0</v>
      </c>
      <c r="V214" s="100">
        <v>0</v>
      </c>
      <c r="W214" s="100">
        <v>0</v>
      </c>
      <c r="X214" s="100">
        <v>0</v>
      </c>
      <c r="Y214" s="134">
        <v>0</v>
      </c>
      <c r="Z214" s="100">
        <v>0</v>
      </c>
      <c r="AA214" s="100">
        <v>0</v>
      </c>
      <c r="AB214" s="134">
        <v>0</v>
      </c>
    </row>
    <row r="215" spans="2:28" x14ac:dyDescent="0.3">
      <c r="B215" s="110"/>
      <c r="C215" s="36" t="s">
        <v>131</v>
      </c>
      <c r="D215" s="135" t="s">
        <v>373</v>
      </c>
      <c r="E215" s="37" t="s">
        <v>27</v>
      </c>
      <c r="F215" s="37" t="s">
        <v>20</v>
      </c>
      <c r="G215" s="84">
        <v>5100010140</v>
      </c>
      <c r="H215" s="37" t="s">
        <v>132</v>
      </c>
      <c r="I215" s="134">
        <f t="shared" si="115"/>
        <v>1200000</v>
      </c>
      <c r="J215" s="134">
        <v>1200000</v>
      </c>
      <c r="K215" s="137">
        <f t="shared" si="116"/>
        <v>0</v>
      </c>
      <c r="L215" s="134"/>
      <c r="M215" s="134"/>
      <c r="N215" s="134"/>
      <c r="O215" s="100"/>
      <c r="P215" s="100">
        <v>1200000</v>
      </c>
      <c r="Q215" s="100"/>
      <c r="R215" s="100"/>
      <c r="S215" s="100"/>
      <c r="T215" s="100"/>
      <c r="U215" s="100"/>
      <c r="V215" s="100"/>
      <c r="W215" s="100"/>
      <c r="X215" s="100"/>
      <c r="Y215" s="134"/>
      <c r="Z215" s="100"/>
      <c r="AA215" s="100"/>
      <c r="AB215" s="134"/>
    </row>
    <row r="216" spans="2:28" ht="37.5" x14ac:dyDescent="0.3">
      <c r="B216" s="110"/>
      <c r="C216" s="36" t="s">
        <v>135</v>
      </c>
      <c r="D216" s="135" t="s">
        <v>373</v>
      </c>
      <c r="E216" s="37" t="s">
        <v>27</v>
      </c>
      <c r="F216" s="37" t="s">
        <v>20</v>
      </c>
      <c r="G216" s="84" t="s">
        <v>136</v>
      </c>
      <c r="H216" s="37"/>
      <c r="I216" s="134">
        <f t="shared" si="115"/>
        <v>9275740</v>
      </c>
      <c r="J216" s="134">
        <f>J217</f>
        <v>0</v>
      </c>
      <c r="K216" s="137">
        <f t="shared" si="116"/>
        <v>9275740</v>
      </c>
      <c r="L216" s="134">
        <f t="shared" ref="L216:AB216" si="123">L217</f>
        <v>0</v>
      </c>
      <c r="M216" s="134">
        <f t="shared" si="123"/>
        <v>9275650</v>
      </c>
      <c r="N216" s="134">
        <f t="shared" si="123"/>
        <v>0</v>
      </c>
      <c r="O216" s="100">
        <f t="shared" si="123"/>
        <v>0</v>
      </c>
      <c r="P216" s="100">
        <f t="shared" si="123"/>
        <v>0</v>
      </c>
      <c r="Q216" s="100">
        <f t="shared" si="123"/>
        <v>0</v>
      </c>
      <c r="R216" s="100">
        <f t="shared" si="123"/>
        <v>0</v>
      </c>
      <c r="S216" s="100">
        <f t="shared" si="123"/>
        <v>0</v>
      </c>
      <c r="T216" s="100">
        <f t="shared" si="123"/>
        <v>0</v>
      </c>
      <c r="U216" s="100">
        <f t="shared" si="123"/>
        <v>0</v>
      </c>
      <c r="V216" s="100">
        <f t="shared" si="123"/>
        <v>0</v>
      </c>
      <c r="W216" s="100">
        <f t="shared" si="123"/>
        <v>0</v>
      </c>
      <c r="X216" s="100">
        <f t="shared" si="123"/>
        <v>0</v>
      </c>
      <c r="Y216" s="134">
        <f t="shared" si="123"/>
        <v>90</v>
      </c>
      <c r="Z216" s="100">
        <f t="shared" si="123"/>
        <v>0</v>
      </c>
      <c r="AA216" s="100">
        <f t="shared" si="123"/>
        <v>0</v>
      </c>
      <c r="AB216" s="134">
        <f t="shared" si="123"/>
        <v>0</v>
      </c>
    </row>
    <row r="217" spans="2:28" ht="37.5" x14ac:dyDescent="0.3">
      <c r="B217" s="110"/>
      <c r="C217" s="36" t="s">
        <v>137</v>
      </c>
      <c r="D217" s="135" t="s">
        <v>373</v>
      </c>
      <c r="E217" s="37" t="s">
        <v>27</v>
      </c>
      <c r="F217" s="37" t="s">
        <v>20</v>
      </c>
      <c r="G217" s="84" t="s">
        <v>136</v>
      </c>
      <c r="H217" s="37" t="s">
        <v>130</v>
      </c>
      <c r="I217" s="134">
        <f t="shared" si="115"/>
        <v>9275740</v>
      </c>
      <c r="J217" s="134">
        <v>0</v>
      </c>
      <c r="K217" s="137">
        <f t="shared" si="116"/>
        <v>9275740</v>
      </c>
      <c r="L217" s="134">
        <v>0</v>
      </c>
      <c r="M217" s="134">
        <v>9275650</v>
      </c>
      <c r="N217" s="134">
        <v>0</v>
      </c>
      <c r="O217" s="100">
        <v>0</v>
      </c>
      <c r="P217" s="100">
        <v>0</v>
      </c>
      <c r="Q217" s="100">
        <v>0</v>
      </c>
      <c r="R217" s="100">
        <v>0</v>
      </c>
      <c r="S217" s="100">
        <v>0</v>
      </c>
      <c r="T217" s="100">
        <v>0</v>
      </c>
      <c r="U217" s="100">
        <v>0</v>
      </c>
      <c r="V217" s="100">
        <v>0</v>
      </c>
      <c r="W217" s="100">
        <v>0</v>
      </c>
      <c r="X217" s="100">
        <v>0</v>
      </c>
      <c r="Y217" s="134">
        <v>90</v>
      </c>
      <c r="Z217" s="100"/>
      <c r="AA217" s="100"/>
      <c r="AB217" s="134">
        <v>0</v>
      </c>
    </row>
    <row r="218" spans="2:28" ht="37.5" x14ac:dyDescent="0.3">
      <c r="B218" s="110"/>
      <c r="C218" s="36" t="s">
        <v>380</v>
      </c>
      <c r="D218" s="135" t="s">
        <v>373</v>
      </c>
      <c r="E218" s="37" t="s">
        <v>27</v>
      </c>
      <c r="F218" s="37" t="s">
        <v>20</v>
      </c>
      <c r="G218" s="84" t="s">
        <v>381</v>
      </c>
      <c r="H218" s="37"/>
      <c r="I218" s="134">
        <f t="shared" si="115"/>
        <v>2383000</v>
      </c>
      <c r="J218" s="134">
        <f>J219</f>
        <v>1054901.27</v>
      </c>
      <c r="K218" s="137">
        <f t="shared" si="116"/>
        <v>1328098.73</v>
      </c>
      <c r="L218" s="134"/>
      <c r="M218" s="134"/>
      <c r="N218" s="134"/>
      <c r="O218" s="100"/>
      <c r="P218" s="100"/>
      <c r="Q218" s="100"/>
      <c r="R218" s="100"/>
      <c r="S218" s="100"/>
      <c r="T218" s="100"/>
      <c r="U218" s="100"/>
      <c r="V218" s="100"/>
      <c r="W218" s="100">
        <f t="shared" ref="W218:AA219" si="124">W219</f>
        <v>2383000</v>
      </c>
      <c r="X218" s="100">
        <f t="shared" si="124"/>
        <v>0</v>
      </c>
      <c r="Y218" s="134">
        <f t="shared" si="124"/>
        <v>0</v>
      </c>
      <c r="Z218" s="100">
        <f t="shared" si="124"/>
        <v>0</v>
      </c>
      <c r="AA218" s="100">
        <f t="shared" si="124"/>
        <v>0</v>
      </c>
      <c r="AB218" s="134"/>
    </row>
    <row r="219" spans="2:28" ht="37.5" x14ac:dyDescent="0.3">
      <c r="B219" s="110"/>
      <c r="C219" s="36" t="s">
        <v>138</v>
      </c>
      <c r="D219" s="135" t="s">
        <v>373</v>
      </c>
      <c r="E219" s="37" t="s">
        <v>27</v>
      </c>
      <c r="F219" s="37" t="s">
        <v>20</v>
      </c>
      <c r="G219" s="84" t="s">
        <v>139</v>
      </c>
      <c r="H219" s="37"/>
      <c r="I219" s="134">
        <f t="shared" si="115"/>
        <v>2383000</v>
      </c>
      <c r="J219" s="134">
        <f>J220</f>
        <v>1054901.27</v>
      </c>
      <c r="K219" s="137">
        <f t="shared" si="116"/>
        <v>1328098.73</v>
      </c>
      <c r="L219" s="134"/>
      <c r="M219" s="134"/>
      <c r="N219" s="134"/>
      <c r="O219" s="100"/>
      <c r="P219" s="100"/>
      <c r="Q219" s="100"/>
      <c r="R219" s="100"/>
      <c r="S219" s="100"/>
      <c r="T219" s="100"/>
      <c r="U219" s="100"/>
      <c r="V219" s="100"/>
      <c r="W219" s="100">
        <f t="shared" si="124"/>
        <v>2383000</v>
      </c>
      <c r="X219" s="100">
        <f t="shared" si="124"/>
        <v>0</v>
      </c>
      <c r="Y219" s="134">
        <f t="shared" si="124"/>
        <v>0</v>
      </c>
      <c r="Z219" s="100">
        <f t="shared" si="124"/>
        <v>0</v>
      </c>
      <c r="AA219" s="100">
        <f t="shared" si="124"/>
        <v>0</v>
      </c>
      <c r="AB219" s="134"/>
    </row>
    <row r="220" spans="2:28" ht="37.5" x14ac:dyDescent="0.3">
      <c r="B220" s="110"/>
      <c r="C220" s="36" t="s">
        <v>111</v>
      </c>
      <c r="D220" s="135" t="s">
        <v>373</v>
      </c>
      <c r="E220" s="37" t="s">
        <v>27</v>
      </c>
      <c r="F220" s="37" t="s">
        <v>20</v>
      </c>
      <c r="G220" s="84" t="s">
        <v>139</v>
      </c>
      <c r="H220" s="37" t="s">
        <v>112</v>
      </c>
      <c r="I220" s="134">
        <f t="shared" si="115"/>
        <v>2383000</v>
      </c>
      <c r="J220" s="134">
        <v>1054901.27</v>
      </c>
      <c r="K220" s="137">
        <f t="shared" si="116"/>
        <v>1328098.73</v>
      </c>
      <c r="L220" s="134"/>
      <c r="M220" s="134"/>
      <c r="N220" s="134"/>
      <c r="O220" s="100"/>
      <c r="P220" s="100"/>
      <c r="Q220" s="100"/>
      <c r="R220" s="100"/>
      <c r="S220" s="100"/>
      <c r="T220" s="100"/>
      <c r="U220" s="100"/>
      <c r="V220" s="100"/>
      <c r="W220" s="100">
        <v>2383000</v>
      </c>
      <c r="X220" s="100">
        <v>0</v>
      </c>
      <c r="Y220" s="134">
        <v>0</v>
      </c>
      <c r="Z220" s="100">
        <v>0</v>
      </c>
      <c r="AA220" s="100">
        <v>0</v>
      </c>
      <c r="AB220" s="134"/>
    </row>
    <row r="221" spans="2:28" ht="37.5" x14ac:dyDescent="0.3">
      <c r="B221" s="110"/>
      <c r="C221" s="36" t="s">
        <v>277</v>
      </c>
      <c r="D221" s="135" t="s">
        <v>373</v>
      </c>
      <c r="E221" s="37" t="s">
        <v>27</v>
      </c>
      <c r="F221" s="37" t="s">
        <v>20</v>
      </c>
      <c r="G221" s="84">
        <v>6500000000</v>
      </c>
      <c r="H221" s="37"/>
      <c r="I221" s="134">
        <f t="shared" si="115"/>
        <v>101562741.28000003</v>
      </c>
      <c r="J221" s="134">
        <f>J231+J222</f>
        <v>96094957.430000007</v>
      </c>
      <c r="K221" s="137">
        <f t="shared" si="116"/>
        <v>5467783.8500000238</v>
      </c>
      <c r="L221" s="134">
        <f t="shared" ref="L221:AB221" si="125">L231+L222</f>
        <v>161597300</v>
      </c>
      <c r="M221" s="134">
        <f t="shared" si="125"/>
        <v>0</v>
      </c>
      <c r="N221" s="134">
        <f t="shared" si="125"/>
        <v>0</v>
      </c>
      <c r="O221" s="100">
        <f t="shared" si="125"/>
        <v>-85000</v>
      </c>
      <c r="P221" s="100">
        <f t="shared" si="125"/>
        <v>233868.87</v>
      </c>
      <c r="Q221" s="100">
        <f t="shared" si="125"/>
        <v>60000</v>
      </c>
      <c r="R221" s="100">
        <f t="shared" si="125"/>
        <v>0</v>
      </c>
      <c r="S221" s="100">
        <f t="shared" si="125"/>
        <v>-7807000</v>
      </c>
      <c r="T221" s="100">
        <f t="shared" si="125"/>
        <v>10012040</v>
      </c>
      <c r="U221" s="100">
        <f t="shared" si="125"/>
        <v>0</v>
      </c>
      <c r="V221" s="100">
        <f t="shared" si="125"/>
        <v>0</v>
      </c>
      <c r="W221" s="100">
        <f t="shared" si="125"/>
        <v>-972686.42</v>
      </c>
      <c r="X221" s="100">
        <f t="shared" si="125"/>
        <v>-23477381.170000002</v>
      </c>
      <c r="Y221" s="134">
        <f t="shared" si="125"/>
        <v>-36986100</v>
      </c>
      <c r="Z221" s="100">
        <f t="shared" si="125"/>
        <v>-1012300</v>
      </c>
      <c r="AA221" s="100">
        <f t="shared" si="125"/>
        <v>0</v>
      </c>
      <c r="AB221" s="134">
        <f t="shared" si="125"/>
        <v>0</v>
      </c>
    </row>
    <row r="222" spans="2:28" x14ac:dyDescent="0.3">
      <c r="B222" s="110"/>
      <c r="C222" s="36" t="s">
        <v>292</v>
      </c>
      <c r="D222" s="135" t="s">
        <v>373</v>
      </c>
      <c r="E222" s="37" t="s">
        <v>27</v>
      </c>
      <c r="F222" s="37" t="s">
        <v>20</v>
      </c>
      <c r="G222" s="84">
        <v>6540000000</v>
      </c>
      <c r="H222" s="37"/>
      <c r="I222" s="134">
        <f t="shared" si="115"/>
        <v>68450068.870000005</v>
      </c>
      <c r="J222" s="134">
        <f>J227+J225+J229</f>
        <v>64381796.57</v>
      </c>
      <c r="K222" s="137">
        <f t="shared" si="116"/>
        <v>4068272.3000000045</v>
      </c>
      <c r="L222" s="134">
        <f t="shared" ref="L222:U222" si="126">L227+L225+L229</f>
        <v>113271500</v>
      </c>
      <c r="M222" s="134">
        <f t="shared" si="126"/>
        <v>0</v>
      </c>
      <c r="N222" s="134">
        <f t="shared" si="126"/>
        <v>0</v>
      </c>
      <c r="O222" s="100">
        <f t="shared" si="126"/>
        <v>0</v>
      </c>
      <c r="P222" s="100">
        <f t="shared" si="126"/>
        <v>233868.87</v>
      </c>
      <c r="Q222" s="100">
        <f t="shared" si="126"/>
        <v>0</v>
      </c>
      <c r="R222" s="100">
        <f t="shared" si="126"/>
        <v>0</v>
      </c>
      <c r="S222" s="100">
        <f t="shared" si="126"/>
        <v>0</v>
      </c>
      <c r="T222" s="100">
        <f t="shared" si="126"/>
        <v>0</v>
      </c>
      <c r="U222" s="100">
        <f t="shared" si="126"/>
        <v>0</v>
      </c>
      <c r="V222" s="100">
        <f t="shared" ref="V222:AA222" si="127">V227+V225+V229+V223</f>
        <v>0</v>
      </c>
      <c r="W222" s="100">
        <f t="shared" si="127"/>
        <v>0</v>
      </c>
      <c r="X222" s="100">
        <f t="shared" si="127"/>
        <v>-8179800</v>
      </c>
      <c r="Y222" s="134">
        <f t="shared" si="127"/>
        <v>-35837400</v>
      </c>
      <c r="Z222" s="100">
        <f t="shared" si="127"/>
        <v>-1038100</v>
      </c>
      <c r="AA222" s="100">
        <f t="shared" si="127"/>
        <v>0</v>
      </c>
      <c r="AB222" s="134">
        <f>AB227+AB225</f>
        <v>0</v>
      </c>
    </row>
    <row r="223" spans="2:28" x14ac:dyDescent="0.3">
      <c r="B223" s="110"/>
      <c r="C223" s="36" t="s">
        <v>293</v>
      </c>
      <c r="D223" s="135" t="s">
        <v>373</v>
      </c>
      <c r="E223" s="37" t="s">
        <v>27</v>
      </c>
      <c r="F223" s="37" t="s">
        <v>20</v>
      </c>
      <c r="G223" s="84">
        <v>6540010290</v>
      </c>
      <c r="H223" s="37"/>
      <c r="I223" s="134">
        <f t="shared" si="115"/>
        <v>800000</v>
      </c>
      <c r="J223" s="134">
        <f>J224</f>
        <v>0</v>
      </c>
      <c r="K223" s="137">
        <f t="shared" si="116"/>
        <v>800000</v>
      </c>
      <c r="L223" s="134"/>
      <c r="M223" s="134"/>
      <c r="N223" s="134"/>
      <c r="O223" s="100"/>
      <c r="P223" s="100"/>
      <c r="Q223" s="100"/>
      <c r="R223" s="100"/>
      <c r="S223" s="100"/>
      <c r="T223" s="100"/>
      <c r="U223" s="100"/>
      <c r="V223" s="100">
        <f t="shared" ref="V223:AA223" si="128">V224</f>
        <v>800000</v>
      </c>
      <c r="W223" s="100">
        <f t="shared" si="128"/>
        <v>0</v>
      </c>
      <c r="X223" s="100">
        <f t="shared" si="128"/>
        <v>0</v>
      </c>
      <c r="Y223" s="134">
        <f t="shared" si="128"/>
        <v>0</v>
      </c>
      <c r="Z223" s="100">
        <f t="shared" si="128"/>
        <v>0</v>
      </c>
      <c r="AA223" s="100">
        <f t="shared" si="128"/>
        <v>0</v>
      </c>
      <c r="AB223" s="134"/>
    </row>
    <row r="224" spans="2:28" ht="37.5" x14ac:dyDescent="0.3">
      <c r="B224" s="110"/>
      <c r="C224" s="36" t="s">
        <v>137</v>
      </c>
      <c r="D224" s="135" t="s">
        <v>373</v>
      </c>
      <c r="E224" s="37" t="s">
        <v>27</v>
      </c>
      <c r="F224" s="37" t="s">
        <v>20</v>
      </c>
      <c r="G224" s="84">
        <v>6540010290</v>
      </c>
      <c r="H224" s="37" t="s">
        <v>130</v>
      </c>
      <c r="I224" s="134">
        <f t="shared" si="115"/>
        <v>800000</v>
      </c>
      <c r="J224" s="134">
        <v>0</v>
      </c>
      <c r="K224" s="137">
        <f t="shared" si="116"/>
        <v>800000</v>
      </c>
      <c r="L224" s="134"/>
      <c r="M224" s="134"/>
      <c r="N224" s="134"/>
      <c r="O224" s="100"/>
      <c r="P224" s="100"/>
      <c r="Q224" s="100"/>
      <c r="R224" s="100"/>
      <c r="S224" s="100"/>
      <c r="T224" s="100"/>
      <c r="U224" s="100"/>
      <c r="V224" s="100">
        <v>800000</v>
      </c>
      <c r="W224" s="100">
        <v>0</v>
      </c>
      <c r="X224" s="100">
        <v>0</v>
      </c>
      <c r="Y224" s="134">
        <v>0</v>
      </c>
      <c r="Z224" s="100">
        <v>0</v>
      </c>
      <c r="AA224" s="100">
        <v>0</v>
      </c>
      <c r="AB224" s="134"/>
    </row>
    <row r="225" spans="2:28" ht="37.5" x14ac:dyDescent="0.3">
      <c r="B225" s="110"/>
      <c r="C225" s="36" t="s">
        <v>294</v>
      </c>
      <c r="D225" s="135" t="s">
        <v>373</v>
      </c>
      <c r="E225" s="37" t="s">
        <v>27</v>
      </c>
      <c r="F225" s="37" t="s">
        <v>20</v>
      </c>
      <c r="G225" s="84">
        <v>6540011280</v>
      </c>
      <c r="H225" s="37"/>
      <c r="I225" s="134">
        <f t="shared" si="115"/>
        <v>11254768.869999999</v>
      </c>
      <c r="J225" s="134">
        <f>J226</f>
        <v>7987169.5</v>
      </c>
      <c r="K225" s="137">
        <f t="shared" si="116"/>
        <v>3267599.3699999992</v>
      </c>
      <c r="L225" s="134">
        <f t="shared" ref="L225:AB225" si="129">L226</f>
        <v>14091700</v>
      </c>
      <c r="M225" s="134">
        <f t="shared" si="129"/>
        <v>0</v>
      </c>
      <c r="N225" s="134">
        <f t="shared" si="129"/>
        <v>0</v>
      </c>
      <c r="O225" s="100">
        <f t="shared" si="129"/>
        <v>0</v>
      </c>
      <c r="P225" s="100">
        <f t="shared" si="129"/>
        <v>233868.87</v>
      </c>
      <c r="Q225" s="100">
        <f t="shared" si="129"/>
        <v>0</v>
      </c>
      <c r="R225" s="100">
        <f t="shared" si="129"/>
        <v>0</v>
      </c>
      <c r="S225" s="100">
        <f t="shared" si="129"/>
        <v>0</v>
      </c>
      <c r="T225" s="100">
        <f t="shared" si="129"/>
        <v>0</v>
      </c>
      <c r="U225" s="100">
        <f t="shared" si="129"/>
        <v>0</v>
      </c>
      <c r="V225" s="100">
        <f t="shared" si="129"/>
        <v>-800000</v>
      </c>
      <c r="W225" s="100">
        <f t="shared" si="129"/>
        <v>0</v>
      </c>
      <c r="X225" s="100">
        <f t="shared" si="129"/>
        <v>0</v>
      </c>
      <c r="Y225" s="134">
        <f t="shared" si="129"/>
        <v>-2270800</v>
      </c>
      <c r="Z225" s="100">
        <f t="shared" si="129"/>
        <v>0</v>
      </c>
      <c r="AA225" s="100">
        <f t="shared" si="129"/>
        <v>0</v>
      </c>
      <c r="AB225" s="134">
        <f t="shared" si="129"/>
        <v>0</v>
      </c>
    </row>
    <row r="226" spans="2:28" ht="37.5" x14ac:dyDescent="0.3">
      <c r="B226" s="110"/>
      <c r="C226" s="36" t="s">
        <v>137</v>
      </c>
      <c r="D226" s="135" t="s">
        <v>373</v>
      </c>
      <c r="E226" s="37" t="s">
        <v>27</v>
      </c>
      <c r="F226" s="37" t="s">
        <v>20</v>
      </c>
      <c r="G226" s="84">
        <v>6540011280</v>
      </c>
      <c r="H226" s="37" t="s">
        <v>130</v>
      </c>
      <c r="I226" s="134">
        <f t="shared" si="115"/>
        <v>11254768.869999999</v>
      </c>
      <c r="J226" s="134">
        <v>7987169.5</v>
      </c>
      <c r="K226" s="137">
        <f t="shared" si="116"/>
        <v>3267599.3699999992</v>
      </c>
      <c r="L226" s="134">
        <v>14091700</v>
      </c>
      <c r="M226" s="134">
        <v>0</v>
      </c>
      <c r="N226" s="134">
        <v>0</v>
      </c>
      <c r="O226" s="100">
        <v>0</v>
      </c>
      <c r="P226" s="100">
        <v>233868.87</v>
      </c>
      <c r="Q226" s="100"/>
      <c r="R226" s="100"/>
      <c r="S226" s="100"/>
      <c r="T226" s="100"/>
      <c r="U226" s="100"/>
      <c r="V226" s="100">
        <v>-800000</v>
      </c>
      <c r="W226" s="100">
        <v>0</v>
      </c>
      <c r="X226" s="100">
        <v>0</v>
      </c>
      <c r="Y226" s="134">
        <v>-2270800</v>
      </c>
      <c r="Z226" s="100"/>
      <c r="AA226" s="100"/>
      <c r="AB226" s="134"/>
    </row>
    <row r="227" spans="2:28" ht="93.75" hidden="1" x14ac:dyDescent="0.3">
      <c r="B227" s="110"/>
      <c r="C227" s="36" t="s">
        <v>382</v>
      </c>
      <c r="D227" s="135" t="s">
        <v>373</v>
      </c>
      <c r="E227" s="37" t="s">
        <v>27</v>
      </c>
      <c r="F227" s="37" t="s">
        <v>20</v>
      </c>
      <c r="G227" s="84">
        <v>6540060430</v>
      </c>
      <c r="H227" s="37"/>
      <c r="I227" s="134">
        <f t="shared" si="115"/>
        <v>0</v>
      </c>
      <c r="J227" s="134">
        <f>J228</f>
        <v>0</v>
      </c>
      <c r="K227" s="137">
        <f t="shared" si="116"/>
        <v>0</v>
      </c>
      <c r="L227" s="134">
        <f t="shared" ref="L227:AB227" si="130">L228</f>
        <v>0</v>
      </c>
      <c r="M227" s="134">
        <f t="shared" si="130"/>
        <v>0</v>
      </c>
      <c r="N227" s="134">
        <f t="shared" si="130"/>
        <v>0</v>
      </c>
      <c r="O227" s="100">
        <f t="shared" si="130"/>
        <v>0</v>
      </c>
      <c r="P227" s="100">
        <f t="shared" si="130"/>
        <v>0</v>
      </c>
      <c r="Q227" s="100">
        <f t="shared" si="130"/>
        <v>0</v>
      </c>
      <c r="R227" s="100">
        <f t="shared" si="130"/>
        <v>0</v>
      </c>
      <c r="S227" s="100">
        <f t="shared" si="130"/>
        <v>0</v>
      </c>
      <c r="T227" s="100">
        <f t="shared" si="130"/>
        <v>0</v>
      </c>
      <c r="U227" s="100">
        <f t="shared" si="130"/>
        <v>0</v>
      </c>
      <c r="V227" s="100">
        <f t="shared" si="130"/>
        <v>0</v>
      </c>
      <c r="W227" s="100">
        <f t="shared" si="130"/>
        <v>0</v>
      </c>
      <c r="X227" s="100">
        <f t="shared" si="130"/>
        <v>0</v>
      </c>
      <c r="Y227" s="134">
        <f t="shared" si="130"/>
        <v>0</v>
      </c>
      <c r="Z227" s="100">
        <f t="shared" si="130"/>
        <v>0</v>
      </c>
      <c r="AA227" s="100">
        <f t="shared" si="130"/>
        <v>0</v>
      </c>
      <c r="AB227" s="134">
        <f t="shared" si="130"/>
        <v>0</v>
      </c>
    </row>
    <row r="228" spans="2:28" ht="37.5" hidden="1" x14ac:dyDescent="0.3">
      <c r="B228" s="110"/>
      <c r="C228" s="36" t="s">
        <v>137</v>
      </c>
      <c r="D228" s="135" t="s">
        <v>373</v>
      </c>
      <c r="E228" s="37" t="s">
        <v>27</v>
      </c>
      <c r="F228" s="37" t="s">
        <v>20</v>
      </c>
      <c r="G228" s="84">
        <v>6540060430</v>
      </c>
      <c r="H228" s="37" t="s">
        <v>130</v>
      </c>
      <c r="I228" s="134">
        <f t="shared" si="115"/>
        <v>0</v>
      </c>
      <c r="J228" s="134">
        <v>0</v>
      </c>
      <c r="K228" s="137">
        <f t="shared" si="116"/>
        <v>0</v>
      </c>
      <c r="L228" s="134">
        <v>0</v>
      </c>
      <c r="M228" s="134">
        <v>0</v>
      </c>
      <c r="N228" s="134">
        <v>0</v>
      </c>
      <c r="O228" s="100">
        <v>0</v>
      </c>
      <c r="P228" s="100">
        <v>0</v>
      </c>
      <c r="Q228" s="100">
        <v>0</v>
      </c>
      <c r="R228" s="100">
        <v>0</v>
      </c>
      <c r="S228" s="100">
        <v>0</v>
      </c>
      <c r="T228" s="100">
        <v>0</v>
      </c>
      <c r="U228" s="100">
        <v>0</v>
      </c>
      <c r="V228" s="100">
        <v>0</v>
      </c>
      <c r="W228" s="100">
        <v>0</v>
      </c>
      <c r="X228" s="100">
        <v>0</v>
      </c>
      <c r="Y228" s="134">
        <v>0</v>
      </c>
      <c r="Z228" s="100">
        <v>0</v>
      </c>
      <c r="AA228" s="100">
        <v>0</v>
      </c>
      <c r="AB228" s="134">
        <v>0</v>
      </c>
    </row>
    <row r="229" spans="2:28" ht="112.5" x14ac:dyDescent="0.3">
      <c r="B229" s="110"/>
      <c r="C229" s="36" t="s">
        <v>295</v>
      </c>
      <c r="D229" s="135" t="s">
        <v>373</v>
      </c>
      <c r="E229" s="37" t="s">
        <v>27</v>
      </c>
      <c r="F229" s="37" t="s">
        <v>20</v>
      </c>
      <c r="G229" s="84" t="s">
        <v>296</v>
      </c>
      <c r="H229" s="37"/>
      <c r="I229" s="134">
        <f t="shared" si="115"/>
        <v>56395300</v>
      </c>
      <c r="J229" s="134">
        <f>J230</f>
        <v>56394627.07</v>
      </c>
      <c r="K229" s="137">
        <f t="shared" si="116"/>
        <v>672.92999999970198</v>
      </c>
      <c r="L229" s="134">
        <f t="shared" ref="L229:AA229" si="131">L230</f>
        <v>99179800</v>
      </c>
      <c r="M229" s="134">
        <f t="shared" si="131"/>
        <v>0</v>
      </c>
      <c r="N229" s="134">
        <f t="shared" si="131"/>
        <v>0</v>
      </c>
      <c r="O229" s="100">
        <f t="shared" si="131"/>
        <v>0</v>
      </c>
      <c r="P229" s="100">
        <f t="shared" si="131"/>
        <v>0</v>
      </c>
      <c r="Q229" s="100">
        <f t="shared" si="131"/>
        <v>0</v>
      </c>
      <c r="R229" s="100">
        <f t="shared" si="131"/>
        <v>0</v>
      </c>
      <c r="S229" s="100">
        <f t="shared" si="131"/>
        <v>0</v>
      </c>
      <c r="T229" s="100">
        <f t="shared" si="131"/>
        <v>0</v>
      </c>
      <c r="U229" s="100">
        <f t="shared" si="131"/>
        <v>0</v>
      </c>
      <c r="V229" s="100">
        <f t="shared" si="131"/>
        <v>0</v>
      </c>
      <c r="W229" s="100">
        <f t="shared" si="131"/>
        <v>0</v>
      </c>
      <c r="X229" s="100">
        <f t="shared" si="131"/>
        <v>-8179800</v>
      </c>
      <c r="Y229" s="134">
        <f t="shared" si="131"/>
        <v>-33566600</v>
      </c>
      <c r="Z229" s="100">
        <f t="shared" si="131"/>
        <v>-1038100</v>
      </c>
      <c r="AA229" s="100">
        <f t="shared" si="131"/>
        <v>0</v>
      </c>
      <c r="AB229" s="134"/>
    </row>
    <row r="230" spans="2:28" ht="37.5" x14ac:dyDescent="0.3">
      <c r="B230" s="110"/>
      <c r="C230" s="36" t="s">
        <v>137</v>
      </c>
      <c r="D230" s="135" t="s">
        <v>373</v>
      </c>
      <c r="E230" s="37" t="s">
        <v>27</v>
      </c>
      <c r="F230" s="37" t="s">
        <v>20</v>
      </c>
      <c r="G230" s="84" t="s">
        <v>296</v>
      </c>
      <c r="H230" s="37" t="s">
        <v>130</v>
      </c>
      <c r="I230" s="134">
        <f t="shared" si="115"/>
        <v>56395300</v>
      </c>
      <c r="J230" s="134">
        <v>56394627.07</v>
      </c>
      <c r="K230" s="137">
        <f t="shared" si="116"/>
        <v>672.92999999970198</v>
      </c>
      <c r="L230" s="134">
        <v>99179800</v>
      </c>
      <c r="M230" s="134">
        <v>0</v>
      </c>
      <c r="N230" s="134">
        <v>0</v>
      </c>
      <c r="O230" s="100">
        <v>0</v>
      </c>
      <c r="P230" s="100">
        <v>0</v>
      </c>
      <c r="Q230" s="100">
        <v>0</v>
      </c>
      <c r="R230" s="100">
        <v>0</v>
      </c>
      <c r="S230" s="100">
        <v>0</v>
      </c>
      <c r="T230" s="100">
        <v>0</v>
      </c>
      <c r="U230" s="100">
        <v>0</v>
      </c>
      <c r="V230" s="100">
        <v>0</v>
      </c>
      <c r="W230" s="100">
        <v>0</v>
      </c>
      <c r="X230" s="100">
        <v>-8179800</v>
      </c>
      <c r="Y230" s="134">
        <v>-33566600</v>
      </c>
      <c r="Z230" s="100">
        <v>-1038100</v>
      </c>
      <c r="AA230" s="100">
        <v>0</v>
      </c>
      <c r="AB230" s="134"/>
    </row>
    <row r="231" spans="2:28" x14ac:dyDescent="0.3">
      <c r="B231" s="110"/>
      <c r="C231" s="36" t="s">
        <v>297</v>
      </c>
      <c r="D231" s="135" t="s">
        <v>373</v>
      </c>
      <c r="E231" s="37" t="s">
        <v>27</v>
      </c>
      <c r="F231" s="37" t="s">
        <v>20</v>
      </c>
      <c r="G231" s="84">
        <v>6550000000</v>
      </c>
      <c r="H231" s="37"/>
      <c r="I231" s="134">
        <f t="shared" si="115"/>
        <v>33112672.409999996</v>
      </c>
      <c r="J231" s="134">
        <f>J234+J232+J236</f>
        <v>31713160.860000003</v>
      </c>
      <c r="K231" s="137">
        <f t="shared" si="116"/>
        <v>1399511.5499999933</v>
      </c>
      <c r="L231" s="134">
        <f t="shared" ref="L231:R231" si="132">L234+L232</f>
        <v>48325800</v>
      </c>
      <c r="M231" s="134">
        <f t="shared" si="132"/>
        <v>0</v>
      </c>
      <c r="N231" s="134">
        <f t="shared" si="132"/>
        <v>0</v>
      </c>
      <c r="O231" s="100">
        <f t="shared" si="132"/>
        <v>-85000</v>
      </c>
      <c r="P231" s="100">
        <f t="shared" si="132"/>
        <v>0</v>
      </c>
      <c r="Q231" s="100">
        <f t="shared" si="132"/>
        <v>60000</v>
      </c>
      <c r="R231" s="100">
        <f t="shared" si="132"/>
        <v>0</v>
      </c>
      <c r="S231" s="100">
        <f t="shared" ref="S231:AA231" si="133">S234+S232+S236</f>
        <v>-7807000</v>
      </c>
      <c r="T231" s="100">
        <f t="shared" si="133"/>
        <v>10012040</v>
      </c>
      <c r="U231" s="100">
        <f t="shared" si="133"/>
        <v>0</v>
      </c>
      <c r="V231" s="100">
        <f t="shared" si="133"/>
        <v>0</v>
      </c>
      <c r="W231" s="100">
        <f t="shared" si="133"/>
        <v>-972686.42</v>
      </c>
      <c r="X231" s="100">
        <f t="shared" si="133"/>
        <v>-15297581.17</v>
      </c>
      <c r="Y231" s="134">
        <f t="shared" si="133"/>
        <v>-1148700</v>
      </c>
      <c r="Z231" s="100">
        <f t="shared" si="133"/>
        <v>25800</v>
      </c>
      <c r="AA231" s="100">
        <f t="shared" si="133"/>
        <v>0</v>
      </c>
      <c r="AB231" s="134">
        <f>AB234</f>
        <v>0</v>
      </c>
    </row>
    <row r="232" spans="2:28" ht="56.25" x14ac:dyDescent="0.3">
      <c r="B232" s="110"/>
      <c r="C232" s="36" t="s">
        <v>298</v>
      </c>
      <c r="D232" s="135" t="s">
        <v>373</v>
      </c>
      <c r="E232" s="37" t="s">
        <v>27</v>
      </c>
      <c r="F232" s="37" t="s">
        <v>20</v>
      </c>
      <c r="G232" s="84">
        <v>6550010390</v>
      </c>
      <c r="H232" s="37"/>
      <c r="I232" s="134">
        <f t="shared" si="115"/>
        <v>2389600</v>
      </c>
      <c r="J232" s="134">
        <f>J233</f>
        <v>2389540.58</v>
      </c>
      <c r="K232" s="137">
        <f t="shared" si="116"/>
        <v>59.419999999925494</v>
      </c>
      <c r="L232" s="134">
        <f t="shared" ref="L232:AA232" si="134">L233</f>
        <v>7276600</v>
      </c>
      <c r="M232" s="134">
        <f t="shared" si="134"/>
        <v>0</v>
      </c>
      <c r="N232" s="134">
        <f t="shared" si="134"/>
        <v>0</v>
      </c>
      <c r="O232" s="100">
        <f t="shared" si="134"/>
        <v>0</v>
      </c>
      <c r="P232" s="100">
        <f t="shared" si="134"/>
        <v>0</v>
      </c>
      <c r="Q232" s="100">
        <f t="shared" si="134"/>
        <v>0</v>
      </c>
      <c r="R232" s="100">
        <f t="shared" si="134"/>
        <v>0</v>
      </c>
      <c r="S232" s="100">
        <f t="shared" si="134"/>
        <v>0</v>
      </c>
      <c r="T232" s="100">
        <f t="shared" si="134"/>
        <v>0</v>
      </c>
      <c r="U232" s="100">
        <f t="shared" si="134"/>
        <v>0</v>
      </c>
      <c r="V232" s="100">
        <f t="shared" si="134"/>
        <v>0</v>
      </c>
      <c r="W232" s="100">
        <f t="shared" si="134"/>
        <v>0</v>
      </c>
      <c r="X232" s="100">
        <f t="shared" si="134"/>
        <v>-4887000</v>
      </c>
      <c r="Y232" s="134">
        <f t="shared" si="134"/>
        <v>0</v>
      </c>
      <c r="Z232" s="100">
        <f t="shared" si="134"/>
        <v>0</v>
      </c>
      <c r="AA232" s="100">
        <f t="shared" si="134"/>
        <v>0</v>
      </c>
      <c r="AB232" s="134"/>
    </row>
    <row r="233" spans="2:28" ht="37.5" x14ac:dyDescent="0.3">
      <c r="B233" s="110"/>
      <c r="C233" s="36" t="s">
        <v>137</v>
      </c>
      <c r="D233" s="135" t="s">
        <v>373</v>
      </c>
      <c r="E233" s="37" t="s">
        <v>27</v>
      </c>
      <c r="F233" s="37" t="s">
        <v>20</v>
      </c>
      <c r="G233" s="84">
        <v>6550010390</v>
      </c>
      <c r="H233" s="37" t="s">
        <v>130</v>
      </c>
      <c r="I233" s="134">
        <f t="shared" si="115"/>
        <v>2389600</v>
      </c>
      <c r="J233" s="134">
        <v>2389540.58</v>
      </c>
      <c r="K233" s="137">
        <f t="shared" si="116"/>
        <v>59.419999999925494</v>
      </c>
      <c r="L233" s="134">
        <v>7276600</v>
      </c>
      <c r="M233" s="134">
        <v>0</v>
      </c>
      <c r="N233" s="134">
        <v>0</v>
      </c>
      <c r="O233" s="100">
        <v>0</v>
      </c>
      <c r="P233" s="100">
        <v>0</v>
      </c>
      <c r="Q233" s="100"/>
      <c r="R233" s="100"/>
      <c r="S233" s="100"/>
      <c r="T233" s="100"/>
      <c r="U233" s="100"/>
      <c r="V233" s="100"/>
      <c r="W233" s="100"/>
      <c r="X233" s="100">
        <v>-4887000</v>
      </c>
      <c r="Y233" s="134"/>
      <c r="Z233" s="100"/>
      <c r="AA233" s="100"/>
      <c r="AB233" s="134"/>
    </row>
    <row r="234" spans="2:28" ht="37.5" x14ac:dyDescent="0.3">
      <c r="B234" s="110"/>
      <c r="C234" s="36" t="s">
        <v>299</v>
      </c>
      <c r="D234" s="135" t="s">
        <v>373</v>
      </c>
      <c r="E234" s="37" t="s">
        <v>27</v>
      </c>
      <c r="F234" s="37" t="s">
        <v>20</v>
      </c>
      <c r="G234" s="84" t="s">
        <v>300</v>
      </c>
      <c r="H234" s="37"/>
      <c r="I234" s="134">
        <f t="shared" si="115"/>
        <v>30190295.929999992</v>
      </c>
      <c r="J234" s="134">
        <f>J235</f>
        <v>28790843.800000001</v>
      </c>
      <c r="K234" s="137">
        <f t="shared" si="116"/>
        <v>1399452.1299999915</v>
      </c>
      <c r="L234" s="134">
        <f t="shared" ref="L234:AB234" si="135">L235</f>
        <v>41049200</v>
      </c>
      <c r="M234" s="134">
        <f t="shared" si="135"/>
        <v>0</v>
      </c>
      <c r="N234" s="134">
        <f t="shared" si="135"/>
        <v>0</v>
      </c>
      <c r="O234" s="100">
        <f t="shared" si="135"/>
        <v>-85000</v>
      </c>
      <c r="P234" s="100">
        <f t="shared" si="135"/>
        <v>0</v>
      </c>
      <c r="Q234" s="100">
        <f t="shared" si="135"/>
        <v>60000</v>
      </c>
      <c r="R234" s="100">
        <f t="shared" si="135"/>
        <v>0</v>
      </c>
      <c r="S234" s="100">
        <f t="shared" si="135"/>
        <v>-8339776.4800000004</v>
      </c>
      <c r="T234" s="100">
        <f t="shared" si="135"/>
        <v>10012040</v>
      </c>
      <c r="U234" s="100">
        <f t="shared" si="135"/>
        <v>0</v>
      </c>
      <c r="V234" s="100">
        <f t="shared" si="135"/>
        <v>0</v>
      </c>
      <c r="W234" s="100">
        <f t="shared" si="135"/>
        <v>-972686.42</v>
      </c>
      <c r="X234" s="100">
        <f t="shared" si="135"/>
        <v>-10410581.17</v>
      </c>
      <c r="Y234" s="134">
        <f t="shared" si="135"/>
        <v>-1148700</v>
      </c>
      <c r="Z234" s="100">
        <f t="shared" si="135"/>
        <v>25800</v>
      </c>
      <c r="AA234" s="100">
        <f t="shared" si="135"/>
        <v>0</v>
      </c>
      <c r="AB234" s="134">
        <f t="shared" si="135"/>
        <v>0</v>
      </c>
    </row>
    <row r="235" spans="2:28" ht="37.5" x14ac:dyDescent="0.3">
      <c r="B235" s="110"/>
      <c r="C235" s="36" t="s">
        <v>137</v>
      </c>
      <c r="D235" s="135" t="s">
        <v>373</v>
      </c>
      <c r="E235" s="37" t="s">
        <v>27</v>
      </c>
      <c r="F235" s="37" t="s">
        <v>20</v>
      </c>
      <c r="G235" s="84" t="s">
        <v>300</v>
      </c>
      <c r="H235" s="37" t="s">
        <v>130</v>
      </c>
      <c r="I235" s="134">
        <f t="shared" si="115"/>
        <v>30190295.929999992</v>
      </c>
      <c r="J235" s="134">
        <v>28790843.800000001</v>
      </c>
      <c r="K235" s="137">
        <f t="shared" si="116"/>
        <v>1399452.1299999915</v>
      </c>
      <c r="L235" s="134">
        <v>41049200</v>
      </c>
      <c r="M235" s="134">
        <v>0</v>
      </c>
      <c r="N235" s="134">
        <v>0</v>
      </c>
      <c r="O235" s="100">
        <v>-85000</v>
      </c>
      <c r="P235" s="100"/>
      <c r="Q235" s="100">
        <v>60000</v>
      </c>
      <c r="R235" s="100"/>
      <c r="S235" s="100">
        <f>-8339776.48</f>
        <v>-8339776.4800000004</v>
      </c>
      <c r="T235" s="100">
        <v>10012040</v>
      </c>
      <c r="U235" s="100">
        <v>0</v>
      </c>
      <c r="V235" s="100">
        <v>0</v>
      </c>
      <c r="W235" s="100">
        <v>-972686.42</v>
      </c>
      <c r="X235" s="100">
        <v>-10410581.17</v>
      </c>
      <c r="Y235" s="134">
        <v>-1148700</v>
      </c>
      <c r="Z235" s="100">
        <v>25800</v>
      </c>
      <c r="AA235" s="100">
        <v>0</v>
      </c>
      <c r="AB235" s="134">
        <v>0</v>
      </c>
    </row>
    <row r="236" spans="2:28" ht="37.5" x14ac:dyDescent="0.3">
      <c r="B236" s="110"/>
      <c r="C236" s="36" t="s">
        <v>299</v>
      </c>
      <c r="D236" s="135" t="s">
        <v>373</v>
      </c>
      <c r="E236" s="37" t="s">
        <v>27</v>
      </c>
      <c r="F236" s="37" t="s">
        <v>20</v>
      </c>
      <c r="G236" s="84" t="s">
        <v>301</v>
      </c>
      <c r="H236" s="37"/>
      <c r="I236" s="134">
        <f t="shared" si="115"/>
        <v>532776.48</v>
      </c>
      <c r="J236" s="134">
        <f>J237</f>
        <v>532776.48</v>
      </c>
      <c r="K236" s="137">
        <f t="shared" si="116"/>
        <v>0</v>
      </c>
      <c r="L236" s="134"/>
      <c r="M236" s="134"/>
      <c r="N236" s="134"/>
      <c r="O236" s="100"/>
      <c r="P236" s="100"/>
      <c r="Q236" s="100"/>
      <c r="R236" s="100"/>
      <c r="S236" s="100">
        <f t="shared" ref="S236:AA236" si="136">S237</f>
        <v>532776.48</v>
      </c>
      <c r="T236" s="100">
        <f t="shared" si="136"/>
        <v>0</v>
      </c>
      <c r="U236" s="100">
        <f t="shared" si="136"/>
        <v>0</v>
      </c>
      <c r="V236" s="100">
        <f t="shared" si="136"/>
        <v>0</v>
      </c>
      <c r="W236" s="100">
        <f t="shared" si="136"/>
        <v>0</v>
      </c>
      <c r="X236" s="100">
        <f t="shared" si="136"/>
        <v>0</v>
      </c>
      <c r="Y236" s="134">
        <f t="shared" si="136"/>
        <v>0</v>
      </c>
      <c r="Z236" s="100">
        <f t="shared" si="136"/>
        <v>0</v>
      </c>
      <c r="AA236" s="100">
        <f t="shared" si="136"/>
        <v>0</v>
      </c>
      <c r="AB236" s="134"/>
    </row>
    <row r="237" spans="2:28" ht="37.5" x14ac:dyDescent="0.3">
      <c r="B237" s="110"/>
      <c r="C237" s="36" t="s">
        <v>137</v>
      </c>
      <c r="D237" s="135" t="s">
        <v>373</v>
      </c>
      <c r="E237" s="37" t="s">
        <v>27</v>
      </c>
      <c r="F237" s="37" t="s">
        <v>20</v>
      </c>
      <c r="G237" s="84" t="s">
        <v>301</v>
      </c>
      <c r="H237" s="37" t="s">
        <v>130</v>
      </c>
      <c r="I237" s="134">
        <f t="shared" si="115"/>
        <v>532776.48</v>
      </c>
      <c r="J237" s="134">
        <v>532776.48</v>
      </c>
      <c r="K237" s="137">
        <f t="shared" si="116"/>
        <v>0</v>
      </c>
      <c r="L237" s="134"/>
      <c r="M237" s="134"/>
      <c r="N237" s="134"/>
      <c r="O237" s="100"/>
      <c r="P237" s="100"/>
      <c r="Q237" s="100"/>
      <c r="R237" s="100"/>
      <c r="S237" s="100">
        <v>532776.48</v>
      </c>
      <c r="T237" s="100"/>
      <c r="U237" s="100"/>
      <c r="V237" s="100"/>
      <c r="W237" s="100"/>
      <c r="X237" s="100"/>
      <c r="Y237" s="134"/>
      <c r="Z237" s="100"/>
      <c r="AA237" s="100"/>
      <c r="AB237" s="134"/>
    </row>
    <row r="238" spans="2:28" ht="37.5" x14ac:dyDescent="0.3">
      <c r="B238" s="110"/>
      <c r="C238" s="36" t="s">
        <v>313</v>
      </c>
      <c r="D238" s="135" t="s">
        <v>373</v>
      </c>
      <c r="E238" s="37" t="s">
        <v>27</v>
      </c>
      <c r="F238" s="37" t="s">
        <v>20</v>
      </c>
      <c r="G238" s="84">
        <v>6600000000</v>
      </c>
      <c r="H238" s="37"/>
      <c r="I238" s="134">
        <f t="shared" si="115"/>
        <v>1340860</v>
      </c>
      <c r="J238" s="134">
        <f>J239+J241</f>
        <v>784004.4</v>
      </c>
      <c r="K238" s="137">
        <f t="shared" si="116"/>
        <v>556855.6</v>
      </c>
      <c r="L238" s="134"/>
      <c r="M238" s="134"/>
      <c r="N238" s="134">
        <f>N241</f>
        <v>495802</v>
      </c>
      <c r="O238" s="100">
        <f>O241</f>
        <v>0</v>
      </c>
      <c r="P238" s="100">
        <f t="shared" ref="P238:U238" si="137">P241+P239</f>
        <v>400000</v>
      </c>
      <c r="Q238" s="100">
        <f t="shared" si="137"/>
        <v>430058</v>
      </c>
      <c r="R238" s="100">
        <f t="shared" si="137"/>
        <v>0</v>
      </c>
      <c r="S238" s="100">
        <f t="shared" si="137"/>
        <v>0</v>
      </c>
      <c r="T238" s="100">
        <f t="shared" si="137"/>
        <v>0</v>
      </c>
      <c r="U238" s="100">
        <f t="shared" si="137"/>
        <v>15000</v>
      </c>
      <c r="V238" s="100">
        <f t="shared" ref="V238:AA238" si="138">V241+V239+V243</f>
        <v>0</v>
      </c>
      <c r="W238" s="100">
        <f t="shared" si="138"/>
        <v>0</v>
      </c>
      <c r="X238" s="100">
        <f t="shared" si="138"/>
        <v>0</v>
      </c>
      <c r="Y238" s="134">
        <f t="shared" si="138"/>
        <v>0</v>
      </c>
      <c r="Z238" s="100">
        <f t="shared" si="138"/>
        <v>0</v>
      </c>
      <c r="AA238" s="100">
        <f t="shared" si="138"/>
        <v>0</v>
      </c>
      <c r="AB238" s="134"/>
    </row>
    <row r="239" spans="2:28" x14ac:dyDescent="0.3">
      <c r="B239" s="110"/>
      <c r="C239" s="36" t="s">
        <v>314</v>
      </c>
      <c r="D239" s="135" t="s">
        <v>373</v>
      </c>
      <c r="E239" s="37" t="s">
        <v>27</v>
      </c>
      <c r="F239" s="37" t="s">
        <v>20</v>
      </c>
      <c r="G239" s="84">
        <v>6600010270</v>
      </c>
      <c r="H239" s="37"/>
      <c r="I239" s="134">
        <f t="shared" si="115"/>
        <v>400000</v>
      </c>
      <c r="J239" s="134">
        <f>J240</f>
        <v>0</v>
      </c>
      <c r="K239" s="137">
        <f t="shared" si="116"/>
        <v>400000</v>
      </c>
      <c r="L239" s="134"/>
      <c r="M239" s="134"/>
      <c r="N239" s="134"/>
      <c r="O239" s="100"/>
      <c r="P239" s="100">
        <f t="shared" ref="P239:AA239" si="139">P240</f>
        <v>400000</v>
      </c>
      <c r="Q239" s="100">
        <f t="shared" si="139"/>
        <v>0</v>
      </c>
      <c r="R239" s="100">
        <f t="shared" si="139"/>
        <v>0</v>
      </c>
      <c r="S239" s="100">
        <f t="shared" si="139"/>
        <v>0</v>
      </c>
      <c r="T239" s="100">
        <f t="shared" si="139"/>
        <v>0</v>
      </c>
      <c r="U239" s="100">
        <f t="shared" si="139"/>
        <v>0</v>
      </c>
      <c r="V239" s="100">
        <f t="shared" si="139"/>
        <v>0</v>
      </c>
      <c r="W239" s="100">
        <f t="shared" si="139"/>
        <v>0</v>
      </c>
      <c r="X239" s="100">
        <f t="shared" si="139"/>
        <v>0</v>
      </c>
      <c r="Y239" s="134">
        <f t="shared" si="139"/>
        <v>0</v>
      </c>
      <c r="Z239" s="100">
        <f t="shared" si="139"/>
        <v>0</v>
      </c>
      <c r="AA239" s="100">
        <f t="shared" si="139"/>
        <v>0</v>
      </c>
      <c r="AB239" s="134"/>
    </row>
    <row r="240" spans="2:28" ht="37.5" x14ac:dyDescent="0.3">
      <c r="B240" s="110"/>
      <c r="C240" s="36" t="s">
        <v>111</v>
      </c>
      <c r="D240" s="135" t="s">
        <v>373</v>
      </c>
      <c r="E240" s="37" t="s">
        <v>27</v>
      </c>
      <c r="F240" s="37" t="s">
        <v>20</v>
      </c>
      <c r="G240" s="84">
        <v>6600010270</v>
      </c>
      <c r="H240" s="37" t="s">
        <v>112</v>
      </c>
      <c r="I240" s="134">
        <f t="shared" si="115"/>
        <v>400000</v>
      </c>
      <c r="J240" s="134">
        <v>0</v>
      </c>
      <c r="K240" s="137">
        <f t="shared" si="116"/>
        <v>400000</v>
      </c>
      <c r="L240" s="134"/>
      <c r="M240" s="134"/>
      <c r="N240" s="134"/>
      <c r="O240" s="100"/>
      <c r="P240" s="100">
        <v>400000</v>
      </c>
      <c r="Q240" s="100"/>
      <c r="R240" s="100"/>
      <c r="S240" s="100"/>
      <c r="T240" s="100"/>
      <c r="U240" s="100"/>
      <c r="V240" s="100"/>
      <c r="W240" s="100"/>
      <c r="X240" s="100"/>
      <c r="Y240" s="134"/>
      <c r="Z240" s="100"/>
      <c r="AA240" s="100"/>
      <c r="AB240" s="134"/>
    </row>
    <row r="241" spans="2:28" x14ac:dyDescent="0.3">
      <c r="B241" s="110"/>
      <c r="C241" s="36" t="s">
        <v>315</v>
      </c>
      <c r="D241" s="135" t="s">
        <v>373</v>
      </c>
      <c r="E241" s="37" t="s">
        <v>27</v>
      </c>
      <c r="F241" s="37" t="s">
        <v>20</v>
      </c>
      <c r="G241" s="84" t="s">
        <v>383</v>
      </c>
      <c r="H241" s="37"/>
      <c r="I241" s="134">
        <f t="shared" si="115"/>
        <v>940860</v>
      </c>
      <c r="J241" s="134">
        <f>J242</f>
        <v>784004.4</v>
      </c>
      <c r="K241" s="137">
        <f t="shared" si="116"/>
        <v>156855.59999999998</v>
      </c>
      <c r="L241" s="134"/>
      <c r="M241" s="134"/>
      <c r="N241" s="134">
        <f t="shared" ref="N241:AA241" si="140">N242</f>
        <v>495802</v>
      </c>
      <c r="O241" s="100">
        <f t="shared" si="140"/>
        <v>0</v>
      </c>
      <c r="P241" s="100">
        <f t="shared" si="140"/>
        <v>0</v>
      </c>
      <c r="Q241" s="100">
        <f t="shared" si="140"/>
        <v>430058</v>
      </c>
      <c r="R241" s="100">
        <f t="shared" si="140"/>
        <v>0</v>
      </c>
      <c r="S241" s="100">
        <f t="shared" si="140"/>
        <v>0</v>
      </c>
      <c r="T241" s="100">
        <f t="shared" si="140"/>
        <v>0</v>
      </c>
      <c r="U241" s="100">
        <f t="shared" si="140"/>
        <v>15000</v>
      </c>
      <c r="V241" s="100">
        <f t="shared" si="140"/>
        <v>0</v>
      </c>
      <c r="W241" s="100">
        <f t="shared" si="140"/>
        <v>0</v>
      </c>
      <c r="X241" s="100">
        <f t="shared" si="140"/>
        <v>0</v>
      </c>
      <c r="Y241" s="134">
        <f t="shared" si="140"/>
        <v>0</v>
      </c>
      <c r="Z241" s="100">
        <f t="shared" si="140"/>
        <v>0</v>
      </c>
      <c r="AA241" s="100">
        <f t="shared" si="140"/>
        <v>0</v>
      </c>
      <c r="AB241" s="134"/>
    </row>
    <row r="242" spans="2:28" ht="37.5" x14ac:dyDescent="0.3">
      <c r="B242" s="110"/>
      <c r="C242" s="36" t="s">
        <v>111</v>
      </c>
      <c r="D242" s="135" t="s">
        <v>373</v>
      </c>
      <c r="E242" s="37" t="s">
        <v>27</v>
      </c>
      <c r="F242" s="37" t="s">
        <v>20</v>
      </c>
      <c r="G242" s="84" t="s">
        <v>383</v>
      </c>
      <c r="H242" s="37" t="s">
        <v>112</v>
      </c>
      <c r="I242" s="134">
        <f t="shared" si="115"/>
        <v>940860</v>
      </c>
      <c r="J242" s="134">
        <v>784004.4</v>
      </c>
      <c r="K242" s="137">
        <f t="shared" si="116"/>
        <v>156855.59999999998</v>
      </c>
      <c r="L242" s="134"/>
      <c r="M242" s="134"/>
      <c r="N242" s="134">
        <v>495802</v>
      </c>
      <c r="O242" s="100"/>
      <c r="P242" s="100"/>
      <c r="Q242" s="100">
        <v>430058</v>
      </c>
      <c r="R242" s="100"/>
      <c r="S242" s="100"/>
      <c r="T242" s="100"/>
      <c r="U242" s="100">
        <v>15000</v>
      </c>
      <c r="V242" s="100">
        <v>0</v>
      </c>
      <c r="W242" s="100">
        <v>0</v>
      </c>
      <c r="X242" s="100">
        <v>0</v>
      </c>
      <c r="Y242" s="134">
        <v>0</v>
      </c>
      <c r="Z242" s="100">
        <v>0</v>
      </c>
      <c r="AA242" s="100">
        <v>0</v>
      </c>
      <c r="AB242" s="134"/>
    </row>
    <row r="243" spans="2:28" hidden="1" x14ac:dyDescent="0.3">
      <c r="B243" s="110"/>
      <c r="C243" s="36" t="s">
        <v>293</v>
      </c>
      <c r="D243" s="135" t="s">
        <v>373</v>
      </c>
      <c r="E243" s="37" t="s">
        <v>27</v>
      </c>
      <c r="F243" s="37" t="s">
        <v>20</v>
      </c>
      <c r="G243" s="84" t="s">
        <v>316</v>
      </c>
      <c r="H243" s="37"/>
      <c r="I243" s="134">
        <f t="shared" si="115"/>
        <v>0</v>
      </c>
      <c r="J243" s="134"/>
      <c r="K243" s="137">
        <f t="shared" si="116"/>
        <v>0</v>
      </c>
      <c r="L243" s="134"/>
      <c r="M243" s="134"/>
      <c r="N243" s="134"/>
      <c r="O243" s="100"/>
      <c r="P243" s="100"/>
      <c r="Q243" s="100"/>
      <c r="R243" s="100"/>
      <c r="S243" s="100"/>
      <c r="T243" s="100"/>
      <c r="U243" s="100"/>
      <c r="V243" s="100">
        <f t="shared" ref="V243:AA243" si="141">V244</f>
        <v>0</v>
      </c>
      <c r="W243" s="100">
        <f t="shared" si="141"/>
        <v>0</v>
      </c>
      <c r="X243" s="100">
        <f t="shared" si="141"/>
        <v>0</v>
      </c>
      <c r="Y243" s="134">
        <f t="shared" si="141"/>
        <v>0</v>
      </c>
      <c r="Z243" s="100">
        <f t="shared" si="141"/>
        <v>0</v>
      </c>
      <c r="AA243" s="100">
        <f t="shared" si="141"/>
        <v>0</v>
      </c>
      <c r="AB243" s="134"/>
    </row>
    <row r="244" spans="2:28" ht="37.5" hidden="1" x14ac:dyDescent="0.3">
      <c r="B244" s="110"/>
      <c r="C244" s="36" t="s">
        <v>137</v>
      </c>
      <c r="D244" s="135" t="s">
        <v>373</v>
      </c>
      <c r="E244" s="37" t="s">
        <v>27</v>
      </c>
      <c r="F244" s="37" t="s">
        <v>20</v>
      </c>
      <c r="G244" s="84" t="s">
        <v>316</v>
      </c>
      <c r="H244" s="37" t="s">
        <v>130</v>
      </c>
      <c r="I244" s="134">
        <f t="shared" si="115"/>
        <v>0</v>
      </c>
      <c r="J244" s="134"/>
      <c r="K244" s="137">
        <f t="shared" si="116"/>
        <v>0</v>
      </c>
      <c r="L244" s="134"/>
      <c r="M244" s="134"/>
      <c r="N244" s="134"/>
      <c r="O244" s="100"/>
      <c r="P244" s="100"/>
      <c r="Q244" s="100"/>
      <c r="R244" s="100"/>
      <c r="S244" s="100"/>
      <c r="T244" s="100"/>
      <c r="U244" s="100"/>
      <c r="V244" s="100">
        <v>0</v>
      </c>
      <c r="W244" s="100">
        <v>0</v>
      </c>
      <c r="X244" s="100">
        <v>0</v>
      </c>
      <c r="Y244" s="134">
        <v>0</v>
      </c>
      <c r="Z244" s="100">
        <v>0</v>
      </c>
      <c r="AA244" s="100">
        <v>0</v>
      </c>
      <c r="AB244" s="134"/>
    </row>
    <row r="245" spans="2:28" x14ac:dyDescent="0.3">
      <c r="B245" s="110"/>
      <c r="C245" s="36" t="s">
        <v>58</v>
      </c>
      <c r="D245" s="135" t="s">
        <v>373</v>
      </c>
      <c r="E245" s="37" t="s">
        <v>59</v>
      </c>
      <c r="F245" s="37" t="s">
        <v>91</v>
      </c>
      <c r="G245" s="84"/>
      <c r="H245" s="37"/>
      <c r="I245" s="134">
        <f t="shared" si="115"/>
        <v>70753888.079999998</v>
      </c>
      <c r="J245" s="134">
        <f>J254+J267+J246</f>
        <v>65250073.269999996</v>
      </c>
      <c r="K245" s="137">
        <f t="shared" si="116"/>
        <v>5503814.8100000024</v>
      </c>
      <c r="L245" s="134">
        <f>L254+L266+L246</f>
        <v>110591900</v>
      </c>
      <c r="M245" s="134">
        <f t="shared" ref="M245:AA245" si="142">M246+M254+M266</f>
        <v>0</v>
      </c>
      <c r="N245" s="134">
        <f t="shared" si="142"/>
        <v>12009630</v>
      </c>
      <c r="O245" s="100">
        <f t="shared" si="142"/>
        <v>-47500000</v>
      </c>
      <c r="P245" s="100">
        <f t="shared" si="142"/>
        <v>15000</v>
      </c>
      <c r="Q245" s="100">
        <f t="shared" si="142"/>
        <v>0</v>
      </c>
      <c r="R245" s="100">
        <f t="shared" si="142"/>
        <v>-724000</v>
      </c>
      <c r="S245" s="100">
        <f t="shared" si="142"/>
        <v>0</v>
      </c>
      <c r="T245" s="100">
        <f t="shared" si="142"/>
        <v>294960</v>
      </c>
      <c r="U245" s="100">
        <f t="shared" si="142"/>
        <v>0</v>
      </c>
      <c r="V245" s="100">
        <f t="shared" si="142"/>
        <v>-2435542</v>
      </c>
      <c r="W245" s="100">
        <f t="shared" si="142"/>
        <v>-1498059.92</v>
      </c>
      <c r="X245" s="100">
        <f t="shared" si="142"/>
        <v>-1.4779288903810084E-12</v>
      </c>
      <c r="Y245" s="134">
        <f t="shared" si="142"/>
        <v>0</v>
      </c>
      <c r="Z245" s="100">
        <f t="shared" si="142"/>
        <v>0</v>
      </c>
      <c r="AA245" s="100">
        <f t="shared" si="142"/>
        <v>0</v>
      </c>
      <c r="AB245" s="134">
        <f>AB254+AB267</f>
        <v>0</v>
      </c>
    </row>
    <row r="246" spans="2:28" x14ac:dyDescent="0.3">
      <c r="B246" s="110"/>
      <c r="C246" s="36" t="s">
        <v>60</v>
      </c>
      <c r="D246" s="135" t="s">
        <v>373</v>
      </c>
      <c r="E246" s="37" t="s">
        <v>59</v>
      </c>
      <c r="F246" s="37" t="s">
        <v>18</v>
      </c>
      <c r="G246" s="84"/>
      <c r="H246" s="37"/>
      <c r="I246" s="134">
        <f t="shared" si="115"/>
        <v>6833100.0800000001</v>
      </c>
      <c r="J246" s="134">
        <f>J247</f>
        <v>1408522.54</v>
      </c>
      <c r="K246" s="137">
        <f t="shared" si="116"/>
        <v>5424577.54</v>
      </c>
      <c r="L246" s="134">
        <f t="shared" ref="L246:U248" si="143">L247</f>
        <v>61322300</v>
      </c>
      <c r="M246" s="134">
        <f t="shared" si="143"/>
        <v>0</v>
      </c>
      <c r="N246" s="134">
        <f t="shared" si="143"/>
        <v>0</v>
      </c>
      <c r="O246" s="100">
        <f t="shared" si="143"/>
        <v>-47500000</v>
      </c>
      <c r="P246" s="100">
        <f t="shared" si="143"/>
        <v>0</v>
      </c>
      <c r="Q246" s="100">
        <f t="shared" si="143"/>
        <v>0</v>
      </c>
      <c r="R246" s="100">
        <f t="shared" si="143"/>
        <v>-1024000</v>
      </c>
      <c r="S246" s="100">
        <f t="shared" si="143"/>
        <v>0</v>
      </c>
      <c r="T246" s="100">
        <f t="shared" si="143"/>
        <v>-5040</v>
      </c>
      <c r="U246" s="100">
        <f t="shared" si="143"/>
        <v>0</v>
      </c>
      <c r="V246" s="100">
        <f t="shared" ref="V246:AE248" si="144">V247</f>
        <v>-3565100</v>
      </c>
      <c r="W246" s="100">
        <f t="shared" si="144"/>
        <v>-2395059.92</v>
      </c>
      <c r="X246" s="100">
        <f t="shared" si="144"/>
        <v>0</v>
      </c>
      <c r="Y246" s="134">
        <f t="shared" si="144"/>
        <v>0</v>
      </c>
      <c r="Z246" s="100">
        <f t="shared" si="144"/>
        <v>0</v>
      </c>
      <c r="AA246" s="100">
        <f t="shared" si="144"/>
        <v>0</v>
      </c>
      <c r="AB246" s="134">
        <f t="shared" si="144"/>
        <v>0</v>
      </c>
    </row>
    <row r="247" spans="2:28" ht="37.5" x14ac:dyDescent="0.3">
      <c r="B247" s="110"/>
      <c r="C247" s="36" t="s">
        <v>379</v>
      </c>
      <c r="D247" s="135" t="s">
        <v>373</v>
      </c>
      <c r="E247" s="37" t="s">
        <v>59</v>
      </c>
      <c r="F247" s="37" t="s">
        <v>18</v>
      </c>
      <c r="G247" s="84">
        <v>6500000000</v>
      </c>
      <c r="H247" s="37"/>
      <c r="I247" s="134">
        <f t="shared" si="115"/>
        <v>6833100.0800000001</v>
      </c>
      <c r="J247" s="134">
        <f>J248</f>
        <v>1408522.54</v>
      </c>
      <c r="K247" s="137">
        <f t="shared" si="116"/>
        <v>5424577.54</v>
      </c>
      <c r="L247" s="134">
        <f t="shared" si="143"/>
        <v>61322300</v>
      </c>
      <c r="M247" s="134">
        <f t="shared" si="143"/>
        <v>0</v>
      </c>
      <c r="N247" s="134">
        <f t="shared" si="143"/>
        <v>0</v>
      </c>
      <c r="O247" s="100">
        <f t="shared" si="143"/>
        <v>-47500000</v>
      </c>
      <c r="P247" s="100">
        <f t="shared" si="143"/>
        <v>0</v>
      </c>
      <c r="Q247" s="100">
        <f t="shared" si="143"/>
        <v>0</v>
      </c>
      <c r="R247" s="100">
        <f t="shared" si="143"/>
        <v>-1024000</v>
      </c>
      <c r="S247" s="100">
        <f t="shared" si="143"/>
        <v>0</v>
      </c>
      <c r="T247" s="100">
        <f t="shared" si="143"/>
        <v>-5040</v>
      </c>
      <c r="U247" s="100">
        <f t="shared" si="143"/>
        <v>0</v>
      </c>
      <c r="V247" s="100">
        <f t="shared" si="144"/>
        <v>-3565100</v>
      </c>
      <c r="W247" s="100">
        <f t="shared" si="144"/>
        <v>-2395059.92</v>
      </c>
      <c r="X247" s="100">
        <f t="shared" si="144"/>
        <v>0</v>
      </c>
      <c r="Y247" s="134">
        <f t="shared" si="144"/>
        <v>0</v>
      </c>
      <c r="Z247" s="100">
        <f t="shared" si="144"/>
        <v>0</v>
      </c>
      <c r="AA247" s="100">
        <f t="shared" si="144"/>
        <v>0</v>
      </c>
      <c r="AB247" s="134">
        <f t="shared" si="144"/>
        <v>0</v>
      </c>
    </row>
    <row r="248" spans="2:28" x14ac:dyDescent="0.3">
      <c r="B248" s="110"/>
      <c r="C248" s="36" t="s">
        <v>302</v>
      </c>
      <c r="D248" s="135" t="s">
        <v>373</v>
      </c>
      <c r="E248" s="37" t="s">
        <v>59</v>
      </c>
      <c r="F248" s="37" t="s">
        <v>18</v>
      </c>
      <c r="G248" s="84">
        <v>6570000000</v>
      </c>
      <c r="H248" s="37"/>
      <c r="I248" s="134">
        <f t="shared" si="115"/>
        <v>6833100.0800000001</v>
      </c>
      <c r="J248" s="134">
        <f>J249</f>
        <v>1408522.54</v>
      </c>
      <c r="K248" s="137">
        <f t="shared" si="116"/>
        <v>5424577.54</v>
      </c>
      <c r="L248" s="134">
        <f t="shared" si="143"/>
        <v>61322300</v>
      </c>
      <c r="M248" s="134">
        <f t="shared" si="143"/>
        <v>0</v>
      </c>
      <c r="N248" s="134">
        <f t="shared" si="143"/>
        <v>0</v>
      </c>
      <c r="O248" s="100">
        <f t="shared" si="143"/>
        <v>-47500000</v>
      </c>
      <c r="P248" s="100">
        <f t="shared" si="143"/>
        <v>0</v>
      </c>
      <c r="Q248" s="100">
        <f t="shared" si="143"/>
        <v>0</v>
      </c>
      <c r="R248" s="100">
        <f t="shared" si="143"/>
        <v>-1024000</v>
      </c>
      <c r="S248" s="100">
        <f t="shared" si="143"/>
        <v>0</v>
      </c>
      <c r="T248" s="100">
        <f t="shared" si="143"/>
        <v>-5040</v>
      </c>
      <c r="U248" s="100">
        <f t="shared" si="143"/>
        <v>0</v>
      </c>
      <c r="V248" s="100">
        <f t="shared" si="144"/>
        <v>-3565100</v>
      </c>
      <c r="W248" s="100">
        <f t="shared" si="144"/>
        <v>-2395059.92</v>
      </c>
      <c r="X248" s="100">
        <f t="shared" si="144"/>
        <v>0</v>
      </c>
      <c r="Y248" s="134">
        <f t="shared" si="144"/>
        <v>0</v>
      </c>
      <c r="Z248" s="100">
        <f t="shared" si="144"/>
        <v>0</v>
      </c>
      <c r="AA248" s="100">
        <f t="shared" si="144"/>
        <v>0</v>
      </c>
      <c r="AB248" s="134">
        <f t="shared" si="144"/>
        <v>0</v>
      </c>
    </row>
    <row r="249" spans="2:28" ht="37.5" x14ac:dyDescent="0.3">
      <c r="B249" s="110"/>
      <c r="C249" s="36" t="s">
        <v>305</v>
      </c>
      <c r="D249" s="135" t="s">
        <v>373</v>
      </c>
      <c r="E249" s="37" t="s">
        <v>59</v>
      </c>
      <c r="F249" s="37" t="s">
        <v>18</v>
      </c>
      <c r="G249" s="84">
        <v>6570100000</v>
      </c>
      <c r="H249" s="37"/>
      <c r="I249" s="134">
        <f t="shared" si="115"/>
        <v>6833100.0800000001</v>
      </c>
      <c r="J249" s="134">
        <f>J250+J252</f>
        <v>1408522.54</v>
      </c>
      <c r="K249" s="137">
        <f t="shared" si="116"/>
        <v>5424577.54</v>
      </c>
      <c r="L249" s="134">
        <f t="shared" ref="L249:AB249" si="145">L250+L252</f>
        <v>61322300</v>
      </c>
      <c r="M249" s="134">
        <f t="shared" si="145"/>
        <v>0</v>
      </c>
      <c r="N249" s="134">
        <f t="shared" si="145"/>
        <v>0</v>
      </c>
      <c r="O249" s="100">
        <f t="shared" si="145"/>
        <v>-47500000</v>
      </c>
      <c r="P249" s="100">
        <f t="shared" si="145"/>
        <v>0</v>
      </c>
      <c r="Q249" s="100">
        <f t="shared" si="145"/>
        <v>0</v>
      </c>
      <c r="R249" s="100">
        <f t="shared" si="145"/>
        <v>-1024000</v>
      </c>
      <c r="S249" s="100">
        <f t="shared" si="145"/>
        <v>0</v>
      </c>
      <c r="T249" s="100">
        <f t="shared" si="145"/>
        <v>-5040</v>
      </c>
      <c r="U249" s="100">
        <f t="shared" si="145"/>
        <v>0</v>
      </c>
      <c r="V249" s="100">
        <f t="shared" si="145"/>
        <v>-3565100</v>
      </c>
      <c r="W249" s="100">
        <f t="shared" si="145"/>
        <v>-2395059.92</v>
      </c>
      <c r="X249" s="100">
        <f t="shared" si="145"/>
        <v>0</v>
      </c>
      <c r="Y249" s="134">
        <f t="shared" si="145"/>
        <v>0</v>
      </c>
      <c r="Z249" s="100">
        <f t="shared" si="145"/>
        <v>0</v>
      </c>
      <c r="AA249" s="100">
        <f t="shared" si="145"/>
        <v>0</v>
      </c>
      <c r="AB249" s="134">
        <f t="shared" si="145"/>
        <v>0</v>
      </c>
    </row>
    <row r="250" spans="2:28" ht="93.75" x14ac:dyDescent="0.3">
      <c r="B250" s="110"/>
      <c r="C250" s="36" t="s">
        <v>306</v>
      </c>
      <c r="D250" s="135" t="s">
        <v>373</v>
      </c>
      <c r="E250" s="37" t="s">
        <v>59</v>
      </c>
      <c r="F250" s="37" t="s">
        <v>18</v>
      </c>
      <c r="G250" s="84" t="s">
        <v>384</v>
      </c>
      <c r="H250" s="37"/>
      <c r="I250" s="134">
        <f t="shared" si="115"/>
        <v>5000000</v>
      </c>
      <c r="J250" s="134">
        <f>J251</f>
        <v>0</v>
      </c>
      <c r="K250" s="137">
        <f t="shared" si="116"/>
        <v>5000000</v>
      </c>
      <c r="L250" s="134">
        <f t="shared" ref="L250:AB250" si="146">L251</f>
        <v>61322300</v>
      </c>
      <c r="M250" s="134">
        <f t="shared" si="146"/>
        <v>0</v>
      </c>
      <c r="N250" s="134">
        <f t="shared" si="146"/>
        <v>0</v>
      </c>
      <c r="O250" s="100">
        <f t="shared" si="146"/>
        <v>-47500000</v>
      </c>
      <c r="P250" s="100">
        <f t="shared" si="146"/>
        <v>0</v>
      </c>
      <c r="Q250" s="100">
        <f t="shared" si="146"/>
        <v>-771959.16</v>
      </c>
      <c r="R250" s="100">
        <f t="shared" si="146"/>
        <v>-1024000</v>
      </c>
      <c r="S250" s="100">
        <f t="shared" si="146"/>
        <v>-5040</v>
      </c>
      <c r="T250" s="100">
        <f t="shared" si="146"/>
        <v>0</v>
      </c>
      <c r="U250" s="100">
        <f t="shared" si="146"/>
        <v>0</v>
      </c>
      <c r="V250" s="100">
        <f t="shared" si="146"/>
        <v>-4621200.92</v>
      </c>
      <c r="W250" s="100">
        <f t="shared" si="146"/>
        <v>-2400099.92</v>
      </c>
      <c r="X250" s="100">
        <f t="shared" si="146"/>
        <v>0</v>
      </c>
      <c r="Y250" s="134">
        <f t="shared" si="146"/>
        <v>0</v>
      </c>
      <c r="Z250" s="100">
        <f t="shared" si="146"/>
        <v>0</v>
      </c>
      <c r="AA250" s="100">
        <f t="shared" si="146"/>
        <v>0</v>
      </c>
      <c r="AB250" s="134">
        <f t="shared" si="146"/>
        <v>0</v>
      </c>
    </row>
    <row r="251" spans="2:28" ht="37.5" x14ac:dyDescent="0.3">
      <c r="B251" s="110"/>
      <c r="C251" s="36" t="s">
        <v>137</v>
      </c>
      <c r="D251" s="135" t="s">
        <v>373</v>
      </c>
      <c r="E251" s="37" t="s">
        <v>59</v>
      </c>
      <c r="F251" s="37" t="s">
        <v>18</v>
      </c>
      <c r="G251" s="84" t="s">
        <v>384</v>
      </c>
      <c r="H251" s="37" t="s">
        <v>130</v>
      </c>
      <c r="I251" s="134">
        <f t="shared" si="115"/>
        <v>5000000</v>
      </c>
      <c r="J251" s="134">
        <v>0</v>
      </c>
      <c r="K251" s="137">
        <f t="shared" si="116"/>
        <v>5000000</v>
      </c>
      <c r="L251" s="134">
        <v>61322300</v>
      </c>
      <c r="M251" s="134">
        <v>0</v>
      </c>
      <c r="N251" s="134">
        <v>0</v>
      </c>
      <c r="O251" s="100">
        <v>-47500000</v>
      </c>
      <c r="P251" s="100"/>
      <c r="Q251" s="100">
        <v>-771959.16</v>
      </c>
      <c r="R251" s="100">
        <v>-1024000</v>
      </c>
      <c r="S251" s="100">
        <v>-5040</v>
      </c>
      <c r="T251" s="100"/>
      <c r="U251" s="100"/>
      <c r="V251" s="100">
        <v>-4621200.92</v>
      </c>
      <c r="W251" s="100">
        <v>-2400099.92</v>
      </c>
      <c r="X251" s="100">
        <v>0</v>
      </c>
      <c r="Y251" s="134">
        <v>0</v>
      </c>
      <c r="Z251" s="100">
        <v>0</v>
      </c>
      <c r="AA251" s="100">
        <v>0</v>
      </c>
      <c r="AB251" s="134">
        <v>0</v>
      </c>
    </row>
    <row r="252" spans="2:28" ht="93.75" x14ac:dyDescent="0.3">
      <c r="B252" s="110"/>
      <c r="C252" s="36" t="s">
        <v>306</v>
      </c>
      <c r="D252" s="135" t="s">
        <v>373</v>
      </c>
      <c r="E252" s="37" t="s">
        <v>59</v>
      </c>
      <c r="F252" s="37" t="s">
        <v>18</v>
      </c>
      <c r="G252" s="84" t="s">
        <v>308</v>
      </c>
      <c r="H252" s="37"/>
      <c r="I252" s="134">
        <f t="shared" si="115"/>
        <v>1833100.08</v>
      </c>
      <c r="J252" s="134">
        <f>J253</f>
        <v>1408522.54</v>
      </c>
      <c r="K252" s="137">
        <f t="shared" si="116"/>
        <v>424577.54000000004</v>
      </c>
      <c r="L252" s="134">
        <f t="shared" ref="L252:AB252" si="147">L253</f>
        <v>0</v>
      </c>
      <c r="M252" s="134">
        <f t="shared" si="147"/>
        <v>0</v>
      </c>
      <c r="N252" s="134">
        <f t="shared" si="147"/>
        <v>0</v>
      </c>
      <c r="O252" s="100">
        <f t="shared" si="147"/>
        <v>0</v>
      </c>
      <c r="P252" s="100">
        <f t="shared" si="147"/>
        <v>0</v>
      </c>
      <c r="Q252" s="100">
        <f t="shared" si="147"/>
        <v>771959.16</v>
      </c>
      <c r="R252" s="100">
        <f t="shared" si="147"/>
        <v>0</v>
      </c>
      <c r="S252" s="100">
        <f t="shared" si="147"/>
        <v>5040</v>
      </c>
      <c r="T252" s="100">
        <f t="shared" si="147"/>
        <v>-5040</v>
      </c>
      <c r="U252" s="100">
        <f t="shared" si="147"/>
        <v>0</v>
      </c>
      <c r="V252" s="100">
        <f t="shared" si="147"/>
        <v>1056100.92</v>
      </c>
      <c r="W252" s="100">
        <f t="shared" si="147"/>
        <v>5040</v>
      </c>
      <c r="X252" s="100">
        <f t="shared" si="147"/>
        <v>0</v>
      </c>
      <c r="Y252" s="134">
        <f t="shared" si="147"/>
        <v>0</v>
      </c>
      <c r="Z252" s="100">
        <f t="shared" si="147"/>
        <v>0</v>
      </c>
      <c r="AA252" s="100">
        <f t="shared" si="147"/>
        <v>0</v>
      </c>
      <c r="AB252" s="134">
        <f t="shared" si="147"/>
        <v>0</v>
      </c>
    </row>
    <row r="253" spans="2:28" ht="37.5" x14ac:dyDescent="0.3">
      <c r="B253" s="110"/>
      <c r="C253" s="36" t="s">
        <v>137</v>
      </c>
      <c r="D253" s="135" t="s">
        <v>373</v>
      </c>
      <c r="E253" s="37" t="s">
        <v>59</v>
      </c>
      <c r="F253" s="37" t="s">
        <v>18</v>
      </c>
      <c r="G253" s="84" t="s">
        <v>308</v>
      </c>
      <c r="H253" s="37" t="s">
        <v>130</v>
      </c>
      <c r="I253" s="134">
        <f t="shared" si="115"/>
        <v>1833100.08</v>
      </c>
      <c r="J253" s="134">
        <v>1408522.54</v>
      </c>
      <c r="K253" s="137">
        <f t="shared" si="116"/>
        <v>424577.54000000004</v>
      </c>
      <c r="L253" s="134">
        <v>0</v>
      </c>
      <c r="M253" s="134">
        <v>0</v>
      </c>
      <c r="N253" s="134">
        <v>0</v>
      </c>
      <c r="O253" s="100">
        <v>0</v>
      </c>
      <c r="P253" s="100">
        <v>0</v>
      </c>
      <c r="Q253" s="100">
        <v>771959.16</v>
      </c>
      <c r="R253" s="100"/>
      <c r="S253" s="100">
        <v>5040</v>
      </c>
      <c r="T253" s="100">
        <v>-5040</v>
      </c>
      <c r="U253" s="100">
        <v>0</v>
      </c>
      <c r="V253" s="100">
        <v>1056100.92</v>
      </c>
      <c r="W253" s="100">
        <v>5040</v>
      </c>
      <c r="X253" s="100">
        <v>0</v>
      </c>
      <c r="Y253" s="134">
        <v>0</v>
      </c>
      <c r="Z253" s="100">
        <v>0</v>
      </c>
      <c r="AA253" s="100">
        <v>0</v>
      </c>
      <c r="AB253" s="134">
        <v>0</v>
      </c>
    </row>
    <row r="254" spans="2:28" x14ac:dyDescent="0.3">
      <c r="B254" s="110"/>
      <c r="C254" s="36" t="s">
        <v>63</v>
      </c>
      <c r="D254" s="135" t="s">
        <v>373</v>
      </c>
      <c r="E254" s="37" t="s">
        <v>59</v>
      </c>
      <c r="F254" s="37" t="s">
        <v>59</v>
      </c>
      <c r="G254" s="84"/>
      <c r="H254" s="37"/>
      <c r="I254" s="134">
        <f t="shared" si="115"/>
        <v>51200</v>
      </c>
      <c r="J254" s="134">
        <f>J255+J263</f>
        <v>51200</v>
      </c>
      <c r="K254" s="137">
        <f t="shared" si="116"/>
        <v>0</v>
      </c>
      <c r="L254" s="134">
        <f t="shared" ref="L254:O255" si="148">L255</f>
        <v>45500</v>
      </c>
      <c r="M254" s="134">
        <f t="shared" si="148"/>
        <v>0</v>
      </c>
      <c r="N254" s="134">
        <f t="shared" si="148"/>
        <v>0</v>
      </c>
      <c r="O254" s="100">
        <f t="shared" si="148"/>
        <v>0</v>
      </c>
      <c r="P254" s="100">
        <f t="shared" ref="P254:AA254" si="149">P255+P263</f>
        <v>15000</v>
      </c>
      <c r="Q254" s="100">
        <f t="shared" si="149"/>
        <v>0</v>
      </c>
      <c r="R254" s="100">
        <f t="shared" si="149"/>
        <v>0</v>
      </c>
      <c r="S254" s="100">
        <f t="shared" si="149"/>
        <v>0</v>
      </c>
      <c r="T254" s="100">
        <f t="shared" si="149"/>
        <v>0</v>
      </c>
      <c r="U254" s="100">
        <f t="shared" si="149"/>
        <v>0</v>
      </c>
      <c r="V254" s="100">
        <f t="shared" si="149"/>
        <v>-9300</v>
      </c>
      <c r="W254" s="100">
        <f t="shared" si="149"/>
        <v>0</v>
      </c>
      <c r="X254" s="100">
        <f t="shared" si="149"/>
        <v>0</v>
      </c>
      <c r="Y254" s="134">
        <f t="shared" si="149"/>
        <v>0</v>
      </c>
      <c r="Z254" s="100">
        <f t="shared" si="149"/>
        <v>0</v>
      </c>
      <c r="AA254" s="100">
        <f t="shared" si="149"/>
        <v>0</v>
      </c>
      <c r="AB254" s="134">
        <f>AB255</f>
        <v>0</v>
      </c>
    </row>
    <row r="255" spans="2:28" ht="37.5" x14ac:dyDescent="0.3">
      <c r="B255" s="110"/>
      <c r="C255" s="36" t="s">
        <v>168</v>
      </c>
      <c r="D255" s="135" t="s">
        <v>373</v>
      </c>
      <c r="E255" s="37" t="s">
        <v>59</v>
      </c>
      <c r="F255" s="37" t="s">
        <v>59</v>
      </c>
      <c r="G255" s="84">
        <v>5300000000</v>
      </c>
      <c r="H255" s="37"/>
      <c r="I255" s="134">
        <f t="shared" si="115"/>
        <v>36200</v>
      </c>
      <c r="J255" s="134">
        <f>J256</f>
        <v>36200</v>
      </c>
      <c r="K255" s="137">
        <f t="shared" si="116"/>
        <v>0</v>
      </c>
      <c r="L255" s="134">
        <f t="shared" si="148"/>
        <v>45500</v>
      </c>
      <c r="M255" s="134">
        <f t="shared" si="148"/>
        <v>0</v>
      </c>
      <c r="N255" s="134">
        <f t="shared" si="148"/>
        <v>0</v>
      </c>
      <c r="O255" s="100">
        <f t="shared" si="148"/>
        <v>0</v>
      </c>
      <c r="P255" s="100">
        <f t="shared" ref="P255:AA255" si="150">P256</f>
        <v>0</v>
      </c>
      <c r="Q255" s="100">
        <f t="shared" si="150"/>
        <v>0</v>
      </c>
      <c r="R255" s="100">
        <f t="shared" si="150"/>
        <v>0</v>
      </c>
      <c r="S255" s="100">
        <f t="shared" si="150"/>
        <v>0</v>
      </c>
      <c r="T255" s="100">
        <f t="shared" si="150"/>
        <v>0</v>
      </c>
      <c r="U255" s="100">
        <f t="shared" si="150"/>
        <v>0</v>
      </c>
      <c r="V255" s="100">
        <f t="shared" si="150"/>
        <v>-9300</v>
      </c>
      <c r="W255" s="100">
        <f t="shared" si="150"/>
        <v>0</v>
      </c>
      <c r="X255" s="100">
        <f t="shared" si="150"/>
        <v>0</v>
      </c>
      <c r="Y255" s="134">
        <f t="shared" si="150"/>
        <v>0</v>
      </c>
      <c r="Z255" s="100">
        <f t="shared" si="150"/>
        <v>0</v>
      </c>
      <c r="AA255" s="100">
        <f t="shared" si="150"/>
        <v>0</v>
      </c>
      <c r="AB255" s="134">
        <f>AB256</f>
        <v>0</v>
      </c>
    </row>
    <row r="256" spans="2:28" x14ac:dyDescent="0.3">
      <c r="B256" s="110"/>
      <c r="C256" s="78" t="s">
        <v>169</v>
      </c>
      <c r="D256" s="135" t="s">
        <v>373</v>
      </c>
      <c r="E256" s="37" t="s">
        <v>59</v>
      </c>
      <c r="F256" s="37" t="s">
        <v>59</v>
      </c>
      <c r="G256" s="84">
        <v>5310000000</v>
      </c>
      <c r="H256" s="37"/>
      <c r="I256" s="134">
        <f t="shared" si="115"/>
        <v>36200</v>
      </c>
      <c r="J256" s="134">
        <f>J257+J261</f>
        <v>36200</v>
      </c>
      <c r="K256" s="137">
        <f t="shared" si="116"/>
        <v>0</v>
      </c>
      <c r="L256" s="134">
        <f>L257</f>
        <v>45500</v>
      </c>
      <c r="M256" s="134">
        <f>M257</f>
        <v>0</v>
      </c>
      <c r="N256" s="134">
        <f>N257+N259</f>
        <v>0</v>
      </c>
      <c r="O256" s="100">
        <f t="shared" ref="O256:AA256" si="151">O257+O259+O261</f>
        <v>0</v>
      </c>
      <c r="P256" s="100">
        <f t="shared" si="151"/>
        <v>0</v>
      </c>
      <c r="Q256" s="100">
        <f t="shared" si="151"/>
        <v>0</v>
      </c>
      <c r="R256" s="100">
        <f t="shared" si="151"/>
        <v>0</v>
      </c>
      <c r="S256" s="100">
        <f t="shared" si="151"/>
        <v>0</v>
      </c>
      <c r="T256" s="100">
        <f t="shared" si="151"/>
        <v>0</v>
      </c>
      <c r="U256" s="100">
        <f t="shared" si="151"/>
        <v>0</v>
      </c>
      <c r="V256" s="100">
        <f t="shared" si="151"/>
        <v>-9300</v>
      </c>
      <c r="W256" s="100">
        <f t="shared" si="151"/>
        <v>0</v>
      </c>
      <c r="X256" s="100">
        <f t="shared" si="151"/>
        <v>0</v>
      </c>
      <c r="Y256" s="134">
        <f t="shared" si="151"/>
        <v>0</v>
      </c>
      <c r="Z256" s="100">
        <f t="shared" si="151"/>
        <v>0</v>
      </c>
      <c r="AA256" s="100">
        <f t="shared" si="151"/>
        <v>0</v>
      </c>
      <c r="AB256" s="134">
        <f>AB257</f>
        <v>0</v>
      </c>
    </row>
    <row r="257" spans="2:28" ht="112.5" hidden="1" x14ac:dyDescent="0.3">
      <c r="B257" s="110"/>
      <c r="C257" s="78" t="s">
        <v>170</v>
      </c>
      <c r="D257" s="135" t="s">
        <v>373</v>
      </c>
      <c r="E257" s="37" t="s">
        <v>59</v>
      </c>
      <c r="F257" s="37" t="s">
        <v>59</v>
      </c>
      <c r="G257" s="84">
        <v>5310060840</v>
      </c>
      <c r="H257" s="37"/>
      <c r="I257" s="134">
        <f t="shared" si="115"/>
        <v>0</v>
      </c>
      <c r="J257" s="134">
        <f>J258</f>
        <v>0</v>
      </c>
      <c r="K257" s="137">
        <f t="shared" si="116"/>
        <v>0</v>
      </c>
      <c r="L257" s="134">
        <f>L258</f>
        <v>45500</v>
      </c>
      <c r="M257" s="134">
        <f>M258</f>
        <v>0</v>
      </c>
      <c r="N257" s="134">
        <f t="shared" ref="N257:AA257" si="152">N258</f>
        <v>-45500</v>
      </c>
      <c r="O257" s="100">
        <f t="shared" si="152"/>
        <v>0</v>
      </c>
      <c r="P257" s="100">
        <f t="shared" si="152"/>
        <v>0</v>
      </c>
      <c r="Q257" s="100">
        <f t="shared" si="152"/>
        <v>0</v>
      </c>
      <c r="R257" s="100">
        <f t="shared" si="152"/>
        <v>0</v>
      </c>
      <c r="S257" s="100">
        <f t="shared" si="152"/>
        <v>0</v>
      </c>
      <c r="T257" s="100">
        <f t="shared" si="152"/>
        <v>0</v>
      </c>
      <c r="U257" s="100">
        <f t="shared" si="152"/>
        <v>0</v>
      </c>
      <c r="V257" s="100">
        <f t="shared" si="152"/>
        <v>0</v>
      </c>
      <c r="W257" s="100">
        <f t="shared" si="152"/>
        <v>0</v>
      </c>
      <c r="X257" s="100">
        <f t="shared" si="152"/>
        <v>0</v>
      </c>
      <c r="Y257" s="134">
        <f t="shared" si="152"/>
        <v>0</v>
      </c>
      <c r="Z257" s="100">
        <f t="shared" si="152"/>
        <v>0</v>
      </c>
      <c r="AA257" s="100">
        <f t="shared" si="152"/>
        <v>0</v>
      </c>
      <c r="AB257" s="134">
        <f>AB258</f>
        <v>0</v>
      </c>
    </row>
    <row r="258" spans="2:28" ht="37.5" hidden="1" x14ac:dyDescent="0.3">
      <c r="B258" s="110"/>
      <c r="C258" s="36" t="s">
        <v>111</v>
      </c>
      <c r="D258" s="135" t="s">
        <v>373</v>
      </c>
      <c r="E258" s="37" t="s">
        <v>59</v>
      </c>
      <c r="F258" s="37" t="s">
        <v>59</v>
      </c>
      <c r="G258" s="84">
        <v>5310060840</v>
      </c>
      <c r="H258" s="37" t="s">
        <v>112</v>
      </c>
      <c r="I258" s="134">
        <f t="shared" si="115"/>
        <v>0</v>
      </c>
      <c r="J258" s="134">
        <v>0</v>
      </c>
      <c r="K258" s="137">
        <f t="shared" si="116"/>
        <v>0</v>
      </c>
      <c r="L258" s="134">
        <v>45500</v>
      </c>
      <c r="M258" s="134">
        <v>0</v>
      </c>
      <c r="N258" s="134">
        <v>-45500</v>
      </c>
      <c r="O258" s="100"/>
      <c r="P258" s="100"/>
      <c r="Q258" s="100"/>
      <c r="R258" s="100"/>
      <c r="S258" s="100"/>
      <c r="T258" s="100"/>
      <c r="U258" s="100"/>
      <c r="V258" s="100"/>
      <c r="W258" s="100"/>
      <c r="X258" s="100"/>
      <c r="Y258" s="134"/>
      <c r="Z258" s="100"/>
      <c r="AA258" s="100"/>
      <c r="AB258" s="134">
        <v>0</v>
      </c>
    </row>
    <row r="259" spans="2:28" ht="56.25" hidden="1" x14ac:dyDescent="0.3">
      <c r="B259" s="110"/>
      <c r="C259" s="36" t="s">
        <v>122</v>
      </c>
      <c r="D259" s="135" t="s">
        <v>373</v>
      </c>
      <c r="E259" s="37" t="s">
        <v>59</v>
      </c>
      <c r="F259" s="37" t="s">
        <v>59</v>
      </c>
      <c r="G259" s="84">
        <v>5310069000</v>
      </c>
      <c r="H259" s="37"/>
      <c r="I259" s="134">
        <f t="shared" si="115"/>
        <v>0</v>
      </c>
      <c r="J259" s="134"/>
      <c r="K259" s="137">
        <f t="shared" si="116"/>
        <v>0</v>
      </c>
      <c r="L259" s="134"/>
      <c r="M259" s="134"/>
      <c r="N259" s="134">
        <f t="shared" ref="N259:AA259" si="153">N260</f>
        <v>45500</v>
      </c>
      <c r="O259" s="100">
        <f t="shared" si="153"/>
        <v>-45500</v>
      </c>
      <c r="P259" s="100">
        <f t="shared" si="153"/>
        <v>0</v>
      </c>
      <c r="Q259" s="100">
        <f t="shared" si="153"/>
        <v>0</v>
      </c>
      <c r="R259" s="100">
        <f t="shared" si="153"/>
        <v>0</v>
      </c>
      <c r="S259" s="100">
        <f t="shared" si="153"/>
        <v>0</v>
      </c>
      <c r="T259" s="100">
        <f t="shared" si="153"/>
        <v>0</v>
      </c>
      <c r="U259" s="100">
        <f t="shared" si="153"/>
        <v>0</v>
      </c>
      <c r="V259" s="100">
        <f t="shared" si="153"/>
        <v>0</v>
      </c>
      <c r="W259" s="100">
        <f t="shared" si="153"/>
        <v>0</v>
      </c>
      <c r="X259" s="100">
        <f t="shared" si="153"/>
        <v>0</v>
      </c>
      <c r="Y259" s="134">
        <f t="shared" si="153"/>
        <v>0</v>
      </c>
      <c r="Z259" s="100">
        <f t="shared" si="153"/>
        <v>0</v>
      </c>
      <c r="AA259" s="100">
        <f t="shared" si="153"/>
        <v>0</v>
      </c>
      <c r="AB259" s="134"/>
    </row>
    <row r="260" spans="2:28" ht="37.5" hidden="1" x14ac:dyDescent="0.3">
      <c r="B260" s="110"/>
      <c r="C260" s="36" t="s">
        <v>111</v>
      </c>
      <c r="D260" s="135" t="s">
        <v>373</v>
      </c>
      <c r="E260" s="37" t="s">
        <v>59</v>
      </c>
      <c r="F260" s="37" t="s">
        <v>59</v>
      </c>
      <c r="G260" s="84">
        <v>5310069000</v>
      </c>
      <c r="H260" s="37" t="s">
        <v>112</v>
      </c>
      <c r="I260" s="134">
        <f t="shared" si="115"/>
        <v>0</v>
      </c>
      <c r="J260" s="134"/>
      <c r="K260" s="137">
        <f t="shared" si="116"/>
        <v>0</v>
      </c>
      <c r="L260" s="134"/>
      <c r="M260" s="134"/>
      <c r="N260" s="134">
        <v>45500</v>
      </c>
      <c r="O260" s="100">
        <v>-45500</v>
      </c>
      <c r="P260" s="100"/>
      <c r="Q260" s="100"/>
      <c r="R260" s="100"/>
      <c r="S260" s="100"/>
      <c r="T260" s="100"/>
      <c r="U260" s="100"/>
      <c r="V260" s="100"/>
      <c r="W260" s="100"/>
      <c r="X260" s="100"/>
      <c r="Y260" s="134"/>
      <c r="Z260" s="100"/>
      <c r="AA260" s="100"/>
      <c r="AB260" s="134"/>
    </row>
    <row r="261" spans="2:28" ht="112.5" x14ac:dyDescent="0.3">
      <c r="B261" s="110"/>
      <c r="C261" s="36" t="s">
        <v>170</v>
      </c>
      <c r="D261" s="135" t="s">
        <v>373</v>
      </c>
      <c r="E261" s="37" t="s">
        <v>59</v>
      </c>
      <c r="F261" s="37" t="s">
        <v>59</v>
      </c>
      <c r="G261" s="84">
        <v>5310069120</v>
      </c>
      <c r="H261" s="37"/>
      <c r="I261" s="134">
        <f t="shared" si="115"/>
        <v>36200</v>
      </c>
      <c r="J261" s="134">
        <f>J262</f>
        <v>36200</v>
      </c>
      <c r="K261" s="137">
        <f t="shared" si="116"/>
        <v>0</v>
      </c>
      <c r="L261" s="134"/>
      <c r="M261" s="134"/>
      <c r="N261" s="134"/>
      <c r="O261" s="100">
        <f t="shared" ref="O261:AA261" si="154">O262</f>
        <v>45500</v>
      </c>
      <c r="P261" s="100">
        <f t="shared" si="154"/>
        <v>0</v>
      </c>
      <c r="Q261" s="100">
        <f t="shared" si="154"/>
        <v>0</v>
      </c>
      <c r="R261" s="100">
        <f t="shared" si="154"/>
        <v>0</v>
      </c>
      <c r="S261" s="100">
        <f t="shared" si="154"/>
        <v>0</v>
      </c>
      <c r="T261" s="100">
        <f t="shared" si="154"/>
        <v>0</v>
      </c>
      <c r="U261" s="100">
        <f t="shared" si="154"/>
        <v>0</v>
      </c>
      <c r="V261" s="100">
        <f t="shared" si="154"/>
        <v>-9300</v>
      </c>
      <c r="W261" s="100">
        <f t="shared" si="154"/>
        <v>0</v>
      </c>
      <c r="X261" s="100">
        <f t="shared" si="154"/>
        <v>0</v>
      </c>
      <c r="Y261" s="134">
        <f t="shared" si="154"/>
        <v>0</v>
      </c>
      <c r="Z261" s="100">
        <f t="shared" si="154"/>
        <v>0</v>
      </c>
      <c r="AA261" s="100">
        <f t="shared" si="154"/>
        <v>0</v>
      </c>
      <c r="AB261" s="134"/>
    </row>
    <row r="262" spans="2:28" ht="37.5" x14ac:dyDescent="0.3">
      <c r="B262" s="110"/>
      <c r="C262" s="36" t="s">
        <v>111</v>
      </c>
      <c r="D262" s="135" t="s">
        <v>373</v>
      </c>
      <c r="E262" s="37" t="s">
        <v>59</v>
      </c>
      <c r="F262" s="37" t="s">
        <v>59</v>
      </c>
      <c r="G262" s="84">
        <v>5310069120</v>
      </c>
      <c r="H262" s="37" t="s">
        <v>112</v>
      </c>
      <c r="I262" s="134">
        <f t="shared" si="115"/>
        <v>36200</v>
      </c>
      <c r="J262" s="134">
        <v>36200</v>
      </c>
      <c r="K262" s="137">
        <f t="shared" si="116"/>
        <v>0</v>
      </c>
      <c r="L262" s="134"/>
      <c r="M262" s="134"/>
      <c r="N262" s="134"/>
      <c r="O262" s="100">
        <v>45500</v>
      </c>
      <c r="P262" s="100"/>
      <c r="Q262" s="100"/>
      <c r="R262" s="100"/>
      <c r="S262" s="100"/>
      <c r="T262" s="100"/>
      <c r="U262" s="100"/>
      <c r="V262" s="100">
        <v>-9300</v>
      </c>
      <c r="W262" s="100">
        <v>0</v>
      </c>
      <c r="X262" s="100"/>
      <c r="Y262" s="134"/>
      <c r="Z262" s="100"/>
      <c r="AA262" s="100"/>
      <c r="AB262" s="134"/>
    </row>
    <row r="263" spans="2:28" x14ac:dyDescent="0.3">
      <c r="B263" s="110"/>
      <c r="C263" s="36" t="s">
        <v>385</v>
      </c>
      <c r="D263" s="135" t="s">
        <v>373</v>
      </c>
      <c r="E263" s="37" t="s">
        <v>59</v>
      </c>
      <c r="F263" s="37" t="s">
        <v>59</v>
      </c>
      <c r="G263" s="84">
        <v>7000000000</v>
      </c>
      <c r="H263" s="37"/>
      <c r="I263" s="134">
        <f t="shared" si="115"/>
        <v>15000</v>
      </c>
      <c r="J263" s="134">
        <f>J264</f>
        <v>15000</v>
      </c>
      <c r="K263" s="137">
        <f t="shared" si="116"/>
        <v>0</v>
      </c>
      <c r="L263" s="134"/>
      <c r="M263" s="134"/>
      <c r="N263" s="134"/>
      <c r="O263" s="100"/>
      <c r="P263" s="100">
        <f t="shared" ref="P263:AA264" si="155">P264</f>
        <v>15000</v>
      </c>
      <c r="Q263" s="100">
        <f t="shared" si="155"/>
        <v>0</v>
      </c>
      <c r="R263" s="100">
        <f t="shared" si="155"/>
        <v>0</v>
      </c>
      <c r="S263" s="100">
        <f t="shared" si="155"/>
        <v>0</v>
      </c>
      <c r="T263" s="100">
        <f t="shared" si="155"/>
        <v>0</v>
      </c>
      <c r="U263" s="100">
        <f t="shared" si="155"/>
        <v>0</v>
      </c>
      <c r="V263" s="100">
        <f t="shared" si="155"/>
        <v>0</v>
      </c>
      <c r="W263" s="100">
        <f t="shared" si="155"/>
        <v>0</v>
      </c>
      <c r="X263" s="100">
        <f t="shared" si="155"/>
        <v>0</v>
      </c>
      <c r="Y263" s="134">
        <f t="shared" si="155"/>
        <v>0</v>
      </c>
      <c r="Z263" s="100">
        <f t="shared" si="155"/>
        <v>0</v>
      </c>
      <c r="AA263" s="100">
        <f t="shared" si="155"/>
        <v>0</v>
      </c>
      <c r="AB263" s="134"/>
    </row>
    <row r="264" spans="2:28" ht="37.5" x14ac:dyDescent="0.3">
      <c r="B264" s="110"/>
      <c r="C264" s="36" t="s">
        <v>158</v>
      </c>
      <c r="D264" s="135" t="s">
        <v>373</v>
      </c>
      <c r="E264" s="37" t="s">
        <v>59</v>
      </c>
      <c r="F264" s="37" t="s">
        <v>59</v>
      </c>
      <c r="G264" s="84">
        <v>7000000590</v>
      </c>
      <c r="H264" s="37"/>
      <c r="I264" s="134">
        <f t="shared" ref="I264:I327" si="156">SUM(L264:AB264)</f>
        <v>15000</v>
      </c>
      <c r="J264" s="134">
        <f>J265</f>
        <v>15000</v>
      </c>
      <c r="K264" s="137">
        <f t="shared" ref="K264:K327" si="157">I264-J264</f>
        <v>0</v>
      </c>
      <c r="L264" s="134"/>
      <c r="M264" s="134"/>
      <c r="N264" s="134"/>
      <c r="O264" s="100"/>
      <c r="P264" s="100">
        <f t="shared" si="155"/>
        <v>15000</v>
      </c>
      <c r="Q264" s="100">
        <f t="shared" si="155"/>
        <v>0</v>
      </c>
      <c r="R264" s="100">
        <f t="shared" si="155"/>
        <v>0</v>
      </c>
      <c r="S264" s="100">
        <f t="shared" si="155"/>
        <v>0</v>
      </c>
      <c r="T264" s="100">
        <f t="shared" si="155"/>
        <v>0</v>
      </c>
      <c r="U264" s="100">
        <f t="shared" si="155"/>
        <v>0</v>
      </c>
      <c r="V264" s="100">
        <f t="shared" si="155"/>
        <v>0</v>
      </c>
      <c r="W264" s="100">
        <f t="shared" si="155"/>
        <v>0</v>
      </c>
      <c r="X264" s="100">
        <f t="shared" si="155"/>
        <v>0</v>
      </c>
      <c r="Y264" s="134">
        <f t="shared" si="155"/>
        <v>0</v>
      </c>
      <c r="Z264" s="100">
        <f t="shared" si="155"/>
        <v>0</v>
      </c>
      <c r="AA264" s="100">
        <f t="shared" si="155"/>
        <v>0</v>
      </c>
      <c r="AB264" s="134"/>
    </row>
    <row r="265" spans="2:28" ht="37.5" x14ac:dyDescent="0.3">
      <c r="B265" s="110"/>
      <c r="C265" s="36" t="s">
        <v>111</v>
      </c>
      <c r="D265" s="135" t="s">
        <v>373</v>
      </c>
      <c r="E265" s="37" t="s">
        <v>59</v>
      </c>
      <c r="F265" s="37" t="s">
        <v>59</v>
      </c>
      <c r="G265" s="84">
        <v>7000000590</v>
      </c>
      <c r="H265" s="37" t="s">
        <v>112</v>
      </c>
      <c r="I265" s="134">
        <f t="shared" si="156"/>
        <v>15000</v>
      </c>
      <c r="J265" s="134">
        <v>15000</v>
      </c>
      <c r="K265" s="137">
        <f t="shared" si="157"/>
        <v>0</v>
      </c>
      <c r="L265" s="134"/>
      <c r="M265" s="134"/>
      <c r="N265" s="134"/>
      <c r="O265" s="100"/>
      <c r="P265" s="100">
        <v>15000</v>
      </c>
      <c r="Q265" s="100"/>
      <c r="R265" s="100"/>
      <c r="S265" s="100"/>
      <c r="T265" s="100"/>
      <c r="U265" s="100"/>
      <c r="V265" s="100"/>
      <c r="W265" s="100"/>
      <c r="X265" s="100"/>
      <c r="Y265" s="134"/>
      <c r="Z265" s="100"/>
      <c r="AA265" s="100"/>
      <c r="AB265" s="134"/>
    </row>
    <row r="266" spans="2:28" x14ac:dyDescent="0.3">
      <c r="B266" s="110"/>
      <c r="C266" s="36" t="s">
        <v>64</v>
      </c>
      <c r="D266" s="135" t="s">
        <v>373</v>
      </c>
      <c r="E266" s="37" t="s">
        <v>59</v>
      </c>
      <c r="F266" s="37" t="s">
        <v>39</v>
      </c>
      <c r="G266" s="84"/>
      <c r="H266" s="37"/>
      <c r="I266" s="134">
        <f t="shared" si="156"/>
        <v>63869588</v>
      </c>
      <c r="J266" s="134">
        <f>J267</f>
        <v>63790350.729999997</v>
      </c>
      <c r="K266" s="137">
        <f t="shared" si="157"/>
        <v>79237.270000003278</v>
      </c>
      <c r="L266" s="134">
        <f t="shared" ref="L266:U268" si="158">L267</f>
        <v>49224100</v>
      </c>
      <c r="M266" s="134">
        <f t="shared" si="158"/>
        <v>0</v>
      </c>
      <c r="N266" s="134">
        <f t="shared" si="158"/>
        <v>12009630</v>
      </c>
      <c r="O266" s="100">
        <f t="shared" si="158"/>
        <v>0</v>
      </c>
      <c r="P266" s="100">
        <f t="shared" si="158"/>
        <v>0</v>
      </c>
      <c r="Q266" s="100">
        <f t="shared" si="158"/>
        <v>0</v>
      </c>
      <c r="R266" s="100">
        <f t="shared" si="158"/>
        <v>300000</v>
      </c>
      <c r="S266" s="100">
        <f t="shared" si="158"/>
        <v>0</v>
      </c>
      <c r="T266" s="100">
        <f t="shared" si="158"/>
        <v>300000</v>
      </c>
      <c r="U266" s="100">
        <f t="shared" si="158"/>
        <v>0</v>
      </c>
      <c r="V266" s="100">
        <f t="shared" ref="V266:AE268" si="159">V267</f>
        <v>1138858</v>
      </c>
      <c r="W266" s="100">
        <f t="shared" si="159"/>
        <v>897000</v>
      </c>
      <c r="X266" s="100">
        <f t="shared" si="159"/>
        <v>-1.4779288903810084E-12</v>
      </c>
      <c r="Y266" s="134">
        <f t="shared" si="159"/>
        <v>0</v>
      </c>
      <c r="Z266" s="100">
        <f t="shared" si="159"/>
        <v>0</v>
      </c>
      <c r="AA266" s="100">
        <f t="shared" si="159"/>
        <v>0</v>
      </c>
      <c r="AB266" s="134">
        <f t="shared" si="159"/>
        <v>0</v>
      </c>
    </row>
    <row r="267" spans="2:28" x14ac:dyDescent="0.3">
      <c r="B267" s="110"/>
      <c r="C267" s="36" t="s">
        <v>156</v>
      </c>
      <c r="D267" s="135" t="s">
        <v>373</v>
      </c>
      <c r="E267" s="37" t="s">
        <v>59</v>
      </c>
      <c r="F267" s="37" t="s">
        <v>39</v>
      </c>
      <c r="G267" s="84">
        <v>5200000000</v>
      </c>
      <c r="H267" s="80"/>
      <c r="I267" s="134">
        <f t="shared" si="156"/>
        <v>63869588</v>
      </c>
      <c r="J267" s="134">
        <f>J268</f>
        <v>63790350.729999997</v>
      </c>
      <c r="K267" s="137">
        <f t="shared" si="157"/>
        <v>79237.270000003278</v>
      </c>
      <c r="L267" s="134">
        <f t="shared" si="158"/>
        <v>49224100</v>
      </c>
      <c r="M267" s="134">
        <f t="shared" si="158"/>
        <v>0</v>
      </c>
      <c r="N267" s="134">
        <f t="shared" si="158"/>
        <v>12009630</v>
      </c>
      <c r="O267" s="100">
        <f t="shared" si="158"/>
        <v>0</v>
      </c>
      <c r="P267" s="100">
        <f t="shared" si="158"/>
        <v>0</v>
      </c>
      <c r="Q267" s="100">
        <f t="shared" si="158"/>
        <v>0</v>
      </c>
      <c r="R267" s="100">
        <f t="shared" si="158"/>
        <v>300000</v>
      </c>
      <c r="S267" s="100">
        <f t="shared" si="158"/>
        <v>0</v>
      </c>
      <c r="T267" s="100">
        <f t="shared" si="158"/>
        <v>300000</v>
      </c>
      <c r="U267" s="100">
        <f t="shared" si="158"/>
        <v>0</v>
      </c>
      <c r="V267" s="100">
        <f t="shared" si="159"/>
        <v>1138858</v>
      </c>
      <c r="W267" s="100">
        <f t="shared" si="159"/>
        <v>897000</v>
      </c>
      <c r="X267" s="100">
        <f t="shared" si="159"/>
        <v>-1.4779288903810084E-12</v>
      </c>
      <c r="Y267" s="134">
        <f t="shared" si="159"/>
        <v>0</v>
      </c>
      <c r="Z267" s="100">
        <f t="shared" si="159"/>
        <v>0</v>
      </c>
      <c r="AA267" s="100">
        <f t="shared" si="159"/>
        <v>0</v>
      </c>
      <c r="AB267" s="134">
        <f t="shared" si="159"/>
        <v>0</v>
      </c>
    </row>
    <row r="268" spans="2:28" x14ac:dyDescent="0.3">
      <c r="B268" s="110"/>
      <c r="C268" s="36" t="s">
        <v>157</v>
      </c>
      <c r="D268" s="135" t="s">
        <v>373</v>
      </c>
      <c r="E268" s="37" t="s">
        <v>59</v>
      </c>
      <c r="F268" s="37" t="s">
        <v>39</v>
      </c>
      <c r="G268" s="84">
        <v>5210000000</v>
      </c>
      <c r="H268" s="80"/>
      <c r="I268" s="134">
        <f t="shared" si="156"/>
        <v>63869588</v>
      </c>
      <c r="J268" s="134">
        <f>J269</f>
        <v>63790350.729999997</v>
      </c>
      <c r="K268" s="137">
        <f t="shared" si="157"/>
        <v>79237.270000003278</v>
      </c>
      <c r="L268" s="134">
        <f t="shared" si="158"/>
        <v>49224100</v>
      </c>
      <c r="M268" s="134">
        <f t="shared" si="158"/>
        <v>0</v>
      </c>
      <c r="N268" s="134">
        <f t="shared" si="158"/>
        <v>12009630</v>
      </c>
      <c r="O268" s="100">
        <f t="shared" si="158"/>
        <v>0</v>
      </c>
      <c r="P268" s="100">
        <f t="shared" si="158"/>
        <v>0</v>
      </c>
      <c r="Q268" s="100">
        <f t="shared" si="158"/>
        <v>0</v>
      </c>
      <c r="R268" s="100">
        <f t="shared" si="158"/>
        <v>300000</v>
      </c>
      <c r="S268" s="100">
        <f t="shared" si="158"/>
        <v>0</v>
      </c>
      <c r="T268" s="100">
        <f t="shared" si="158"/>
        <v>300000</v>
      </c>
      <c r="U268" s="100">
        <f t="shared" si="158"/>
        <v>0</v>
      </c>
      <c r="V268" s="100">
        <f t="shared" si="159"/>
        <v>1138858</v>
      </c>
      <c r="W268" s="100">
        <f t="shared" si="159"/>
        <v>897000</v>
      </c>
      <c r="X268" s="100">
        <f t="shared" si="159"/>
        <v>-1.4779288903810084E-12</v>
      </c>
      <c r="Y268" s="134">
        <f t="shared" si="159"/>
        <v>0</v>
      </c>
      <c r="Z268" s="100">
        <f t="shared" si="159"/>
        <v>0</v>
      </c>
      <c r="AA268" s="100">
        <f t="shared" si="159"/>
        <v>0</v>
      </c>
      <c r="AB268" s="134">
        <f t="shared" si="159"/>
        <v>0</v>
      </c>
    </row>
    <row r="269" spans="2:28" ht="37.5" x14ac:dyDescent="0.3">
      <c r="B269" s="110"/>
      <c r="C269" s="36" t="s">
        <v>158</v>
      </c>
      <c r="D269" s="135" t="s">
        <v>373</v>
      </c>
      <c r="E269" s="37" t="s">
        <v>59</v>
      </c>
      <c r="F269" s="37" t="s">
        <v>39</v>
      </c>
      <c r="G269" s="84">
        <v>5210000590</v>
      </c>
      <c r="H269" s="80"/>
      <c r="I269" s="134">
        <f t="shared" si="156"/>
        <v>63869588</v>
      </c>
      <c r="J269" s="134">
        <f>J270+J271+J272</f>
        <v>63790350.729999997</v>
      </c>
      <c r="K269" s="137">
        <f t="shared" si="157"/>
        <v>79237.270000003278</v>
      </c>
      <c r="L269" s="134">
        <f t="shared" ref="L269:AB269" si="160">L270+L271+L272</f>
        <v>49224100</v>
      </c>
      <c r="M269" s="134">
        <f t="shared" si="160"/>
        <v>0</v>
      </c>
      <c r="N269" s="134">
        <f t="shared" si="160"/>
        <v>12009630</v>
      </c>
      <c r="O269" s="100">
        <f t="shared" si="160"/>
        <v>0</v>
      </c>
      <c r="P269" s="100">
        <f t="shared" si="160"/>
        <v>0</v>
      </c>
      <c r="Q269" s="100">
        <f t="shared" si="160"/>
        <v>0</v>
      </c>
      <c r="R269" s="100">
        <f t="shared" si="160"/>
        <v>300000</v>
      </c>
      <c r="S269" s="100">
        <f t="shared" si="160"/>
        <v>0</v>
      </c>
      <c r="T269" s="100">
        <f t="shared" si="160"/>
        <v>300000</v>
      </c>
      <c r="U269" s="100">
        <f t="shared" si="160"/>
        <v>0</v>
      </c>
      <c r="V269" s="100">
        <f t="shared" si="160"/>
        <v>1138858</v>
      </c>
      <c r="W269" s="100">
        <f t="shared" si="160"/>
        <v>897000</v>
      </c>
      <c r="X269" s="100">
        <f t="shared" si="160"/>
        <v>-1.4779288903810084E-12</v>
      </c>
      <c r="Y269" s="134">
        <f t="shared" si="160"/>
        <v>0</v>
      </c>
      <c r="Z269" s="100">
        <f t="shared" si="160"/>
        <v>0</v>
      </c>
      <c r="AA269" s="100">
        <f t="shared" si="160"/>
        <v>0</v>
      </c>
      <c r="AB269" s="134">
        <f t="shared" si="160"/>
        <v>0</v>
      </c>
    </row>
    <row r="270" spans="2:28" ht="75" x14ac:dyDescent="0.3">
      <c r="B270" s="110"/>
      <c r="C270" s="36" t="s">
        <v>108</v>
      </c>
      <c r="D270" s="135" t="s">
        <v>373</v>
      </c>
      <c r="E270" s="37" t="s">
        <v>59</v>
      </c>
      <c r="F270" s="37" t="s">
        <v>39</v>
      </c>
      <c r="G270" s="84">
        <v>5210000590</v>
      </c>
      <c r="H270" s="80">
        <v>100</v>
      </c>
      <c r="I270" s="134">
        <f t="shared" si="156"/>
        <v>57923468.649999999</v>
      </c>
      <c r="J270" s="134">
        <v>57923468.649999999</v>
      </c>
      <c r="K270" s="137">
        <f t="shared" si="157"/>
        <v>0</v>
      </c>
      <c r="L270" s="134">
        <v>44791300</v>
      </c>
      <c r="M270" s="134">
        <v>0</v>
      </c>
      <c r="N270" s="134">
        <v>12009630</v>
      </c>
      <c r="O270" s="100"/>
      <c r="P270" s="100"/>
      <c r="Q270" s="100"/>
      <c r="R270" s="100"/>
      <c r="S270" s="100"/>
      <c r="T270" s="100"/>
      <c r="U270" s="100"/>
      <c r="V270" s="100">
        <v>1138858</v>
      </c>
      <c r="W270" s="100">
        <v>0</v>
      </c>
      <c r="X270" s="100">
        <v>-16319.35</v>
      </c>
      <c r="Y270" s="134"/>
      <c r="Z270" s="100"/>
      <c r="AA270" s="100"/>
      <c r="AB270" s="134">
        <v>0</v>
      </c>
    </row>
    <row r="271" spans="2:28" ht="37.5" x14ac:dyDescent="0.3">
      <c r="B271" s="110"/>
      <c r="C271" s="36" t="s">
        <v>111</v>
      </c>
      <c r="D271" s="135" t="s">
        <v>373</v>
      </c>
      <c r="E271" s="37" t="s">
        <v>59</v>
      </c>
      <c r="F271" s="37" t="s">
        <v>39</v>
      </c>
      <c r="G271" s="84">
        <v>5210000590</v>
      </c>
      <c r="H271" s="80">
        <v>200</v>
      </c>
      <c r="I271" s="134">
        <f t="shared" si="156"/>
        <v>5811765.7800000003</v>
      </c>
      <c r="J271" s="134">
        <v>5732528.5099999998</v>
      </c>
      <c r="K271" s="137">
        <f t="shared" si="157"/>
        <v>79237.270000000484</v>
      </c>
      <c r="L271" s="134">
        <v>4297700</v>
      </c>
      <c r="M271" s="134">
        <v>0</v>
      </c>
      <c r="N271" s="134">
        <v>0</v>
      </c>
      <c r="O271" s="100">
        <v>0</v>
      </c>
      <c r="P271" s="100">
        <v>0</v>
      </c>
      <c r="Q271" s="100">
        <v>0</v>
      </c>
      <c r="R271" s="100">
        <v>300000</v>
      </c>
      <c r="S271" s="100">
        <v>0</v>
      </c>
      <c r="T271" s="100">
        <v>300000</v>
      </c>
      <c r="U271" s="100">
        <v>0</v>
      </c>
      <c r="V271" s="100">
        <v>0</v>
      </c>
      <c r="W271" s="100">
        <v>897000</v>
      </c>
      <c r="X271" s="100">
        <v>17065.78</v>
      </c>
      <c r="Y271" s="134"/>
      <c r="Z271" s="100"/>
      <c r="AA271" s="100"/>
      <c r="AB271" s="134">
        <v>0</v>
      </c>
    </row>
    <row r="272" spans="2:28" x14ac:dyDescent="0.3">
      <c r="B272" s="110"/>
      <c r="C272" s="36" t="s">
        <v>116</v>
      </c>
      <c r="D272" s="135" t="s">
        <v>373</v>
      </c>
      <c r="E272" s="37" t="s">
        <v>59</v>
      </c>
      <c r="F272" s="37" t="s">
        <v>39</v>
      </c>
      <c r="G272" s="84">
        <v>5210000590</v>
      </c>
      <c r="H272" s="80">
        <v>800</v>
      </c>
      <c r="I272" s="134">
        <f t="shared" si="156"/>
        <v>134353.57</v>
      </c>
      <c r="J272" s="134">
        <v>134353.57</v>
      </c>
      <c r="K272" s="137">
        <f t="shared" si="157"/>
        <v>0</v>
      </c>
      <c r="L272" s="134">
        <v>135100</v>
      </c>
      <c r="M272" s="134">
        <v>0</v>
      </c>
      <c r="N272" s="134">
        <v>0</v>
      </c>
      <c r="O272" s="100">
        <v>0</v>
      </c>
      <c r="P272" s="100">
        <v>0</v>
      </c>
      <c r="Q272" s="100">
        <v>0</v>
      </c>
      <c r="R272" s="100">
        <v>0</v>
      </c>
      <c r="S272" s="100">
        <v>0</v>
      </c>
      <c r="T272" s="100">
        <v>0</v>
      </c>
      <c r="U272" s="100">
        <v>0</v>
      </c>
      <c r="V272" s="100">
        <v>0</v>
      </c>
      <c r="W272" s="100">
        <v>0</v>
      </c>
      <c r="X272" s="100">
        <v>-746.43</v>
      </c>
      <c r="Y272" s="134"/>
      <c r="Z272" s="100"/>
      <c r="AA272" s="100"/>
      <c r="AB272" s="134">
        <v>0</v>
      </c>
    </row>
    <row r="273" spans="2:28" x14ac:dyDescent="0.3">
      <c r="B273" s="110"/>
      <c r="C273" s="36" t="s">
        <v>72</v>
      </c>
      <c r="D273" s="135" t="s">
        <v>373</v>
      </c>
      <c r="E273" s="37" t="s">
        <v>39</v>
      </c>
      <c r="F273" s="37"/>
      <c r="G273" s="84"/>
      <c r="H273" s="80"/>
      <c r="I273" s="134">
        <f t="shared" si="156"/>
        <v>18979419.91</v>
      </c>
      <c r="J273" s="134">
        <f>J274</f>
        <v>18008657.399999999</v>
      </c>
      <c r="K273" s="137">
        <f t="shared" si="157"/>
        <v>970762.51000000164</v>
      </c>
      <c r="L273" s="134">
        <f t="shared" ref="L273:U277" si="161">L274</f>
        <v>20000000</v>
      </c>
      <c r="M273" s="134">
        <f t="shared" si="161"/>
        <v>0</v>
      </c>
      <c r="N273" s="134">
        <f t="shared" si="161"/>
        <v>0</v>
      </c>
      <c r="O273" s="100">
        <f t="shared" si="161"/>
        <v>0</v>
      </c>
      <c r="P273" s="100">
        <f t="shared" si="161"/>
        <v>-2000000</v>
      </c>
      <c r="Q273" s="100">
        <f t="shared" si="161"/>
        <v>0</v>
      </c>
      <c r="R273" s="100">
        <f t="shared" si="161"/>
        <v>0</v>
      </c>
      <c r="S273" s="100">
        <f t="shared" si="161"/>
        <v>0</v>
      </c>
      <c r="T273" s="100">
        <f t="shared" si="161"/>
        <v>747000</v>
      </c>
      <c r="U273" s="100">
        <f t="shared" si="161"/>
        <v>0</v>
      </c>
      <c r="V273" s="100">
        <f t="shared" ref="V273:AE277" si="162">V274</f>
        <v>0</v>
      </c>
      <c r="W273" s="100">
        <f t="shared" si="162"/>
        <v>0</v>
      </c>
      <c r="X273" s="100">
        <f t="shared" si="162"/>
        <v>0</v>
      </c>
      <c r="Y273" s="134">
        <f t="shared" si="162"/>
        <v>0</v>
      </c>
      <c r="Z273" s="100">
        <f t="shared" si="162"/>
        <v>232419.91</v>
      </c>
      <c r="AA273" s="100">
        <f t="shared" si="162"/>
        <v>0</v>
      </c>
      <c r="AB273" s="134">
        <f t="shared" si="162"/>
        <v>0</v>
      </c>
    </row>
    <row r="274" spans="2:28" x14ac:dyDescent="0.3">
      <c r="B274" s="110"/>
      <c r="C274" s="36" t="s">
        <v>73</v>
      </c>
      <c r="D274" s="135" t="s">
        <v>373</v>
      </c>
      <c r="E274" s="37" t="s">
        <v>39</v>
      </c>
      <c r="F274" s="37" t="s">
        <v>20</v>
      </c>
      <c r="G274" s="84"/>
      <c r="H274" s="80"/>
      <c r="I274" s="134">
        <f t="shared" si="156"/>
        <v>18979419.91</v>
      </c>
      <c r="J274" s="134">
        <f>J275</f>
        <v>18008657.399999999</v>
      </c>
      <c r="K274" s="137">
        <f t="shared" si="157"/>
        <v>970762.51000000164</v>
      </c>
      <c r="L274" s="134">
        <f t="shared" si="161"/>
        <v>20000000</v>
      </c>
      <c r="M274" s="134">
        <f t="shared" si="161"/>
        <v>0</v>
      </c>
      <c r="N274" s="134">
        <f t="shared" si="161"/>
        <v>0</v>
      </c>
      <c r="O274" s="100">
        <f t="shared" si="161"/>
        <v>0</v>
      </c>
      <c r="P274" s="100">
        <f t="shared" si="161"/>
        <v>-2000000</v>
      </c>
      <c r="Q274" s="100">
        <f t="shared" si="161"/>
        <v>0</v>
      </c>
      <c r="R274" s="100">
        <f t="shared" si="161"/>
        <v>0</v>
      </c>
      <c r="S274" s="100">
        <f t="shared" si="161"/>
        <v>0</v>
      </c>
      <c r="T274" s="100">
        <f t="shared" si="161"/>
        <v>747000</v>
      </c>
      <c r="U274" s="100">
        <f t="shared" si="161"/>
        <v>0</v>
      </c>
      <c r="V274" s="100">
        <f t="shared" si="162"/>
        <v>0</v>
      </c>
      <c r="W274" s="100">
        <f t="shared" si="162"/>
        <v>0</v>
      </c>
      <c r="X274" s="100">
        <f t="shared" si="162"/>
        <v>0</v>
      </c>
      <c r="Y274" s="134">
        <f t="shared" si="162"/>
        <v>0</v>
      </c>
      <c r="Z274" s="100">
        <f t="shared" si="162"/>
        <v>232419.91</v>
      </c>
      <c r="AA274" s="100">
        <f t="shared" si="162"/>
        <v>0</v>
      </c>
      <c r="AB274" s="134">
        <f t="shared" si="162"/>
        <v>0</v>
      </c>
    </row>
    <row r="275" spans="2:28" ht="37.5" x14ac:dyDescent="0.3">
      <c r="B275" s="110"/>
      <c r="C275" s="36" t="s">
        <v>277</v>
      </c>
      <c r="D275" s="135" t="s">
        <v>373</v>
      </c>
      <c r="E275" s="37" t="s">
        <v>39</v>
      </c>
      <c r="F275" s="37" t="s">
        <v>20</v>
      </c>
      <c r="G275" s="84">
        <v>6500000000</v>
      </c>
      <c r="H275" s="80"/>
      <c r="I275" s="134">
        <f t="shared" si="156"/>
        <v>18979419.91</v>
      </c>
      <c r="J275" s="134">
        <f>J276</f>
        <v>18008657.399999999</v>
      </c>
      <c r="K275" s="137">
        <f t="shared" si="157"/>
        <v>970762.51000000164</v>
      </c>
      <c r="L275" s="134">
        <f t="shared" si="161"/>
        <v>20000000</v>
      </c>
      <c r="M275" s="134">
        <f t="shared" si="161"/>
        <v>0</v>
      </c>
      <c r="N275" s="134">
        <f t="shared" si="161"/>
        <v>0</v>
      </c>
      <c r="O275" s="100">
        <f t="shared" si="161"/>
        <v>0</v>
      </c>
      <c r="P275" s="100">
        <f t="shared" si="161"/>
        <v>-2000000</v>
      </c>
      <c r="Q275" s="100">
        <f t="shared" si="161"/>
        <v>0</v>
      </c>
      <c r="R275" s="100">
        <f t="shared" si="161"/>
        <v>0</v>
      </c>
      <c r="S275" s="100">
        <f t="shared" si="161"/>
        <v>0</v>
      </c>
      <c r="T275" s="100">
        <f t="shared" si="161"/>
        <v>747000</v>
      </c>
      <c r="U275" s="100">
        <f t="shared" si="161"/>
        <v>0</v>
      </c>
      <c r="V275" s="100">
        <f t="shared" si="162"/>
        <v>0</v>
      </c>
      <c r="W275" s="100">
        <f t="shared" si="162"/>
        <v>0</v>
      </c>
      <c r="X275" s="100">
        <f t="shared" si="162"/>
        <v>0</v>
      </c>
      <c r="Y275" s="134">
        <f t="shared" si="162"/>
        <v>0</v>
      </c>
      <c r="Z275" s="100">
        <f t="shared" si="162"/>
        <v>232419.91</v>
      </c>
      <c r="AA275" s="100">
        <f t="shared" si="162"/>
        <v>0</v>
      </c>
      <c r="AB275" s="134">
        <f t="shared" si="162"/>
        <v>0</v>
      </c>
    </row>
    <row r="276" spans="2:28" x14ac:dyDescent="0.3">
      <c r="B276" s="110"/>
      <c r="C276" s="36" t="s">
        <v>278</v>
      </c>
      <c r="D276" s="135" t="s">
        <v>373</v>
      </c>
      <c r="E276" s="37" t="s">
        <v>39</v>
      </c>
      <c r="F276" s="37" t="s">
        <v>20</v>
      </c>
      <c r="G276" s="84">
        <v>6510000000</v>
      </c>
      <c r="H276" s="80"/>
      <c r="I276" s="134">
        <f t="shared" si="156"/>
        <v>18979419.91</v>
      </c>
      <c r="J276" s="134">
        <f>J277</f>
        <v>18008657.399999999</v>
      </c>
      <c r="K276" s="137">
        <f t="shared" si="157"/>
        <v>970762.51000000164</v>
      </c>
      <c r="L276" s="134">
        <f t="shared" si="161"/>
        <v>20000000</v>
      </c>
      <c r="M276" s="134">
        <f t="shared" si="161"/>
        <v>0</v>
      </c>
      <c r="N276" s="134">
        <f t="shared" si="161"/>
        <v>0</v>
      </c>
      <c r="O276" s="100">
        <f t="shared" si="161"/>
        <v>0</v>
      </c>
      <c r="P276" s="100">
        <f t="shared" si="161"/>
        <v>-2000000</v>
      </c>
      <c r="Q276" s="100">
        <f t="shared" si="161"/>
        <v>0</v>
      </c>
      <c r="R276" s="100">
        <f t="shared" si="161"/>
        <v>0</v>
      </c>
      <c r="S276" s="100">
        <f t="shared" si="161"/>
        <v>0</v>
      </c>
      <c r="T276" s="100">
        <f t="shared" si="161"/>
        <v>747000</v>
      </c>
      <c r="U276" s="100">
        <f t="shared" si="161"/>
        <v>0</v>
      </c>
      <c r="V276" s="100">
        <f t="shared" si="162"/>
        <v>0</v>
      </c>
      <c r="W276" s="100">
        <f t="shared" si="162"/>
        <v>0</v>
      </c>
      <c r="X276" s="100">
        <f t="shared" si="162"/>
        <v>0</v>
      </c>
      <c r="Y276" s="134">
        <f t="shared" si="162"/>
        <v>0</v>
      </c>
      <c r="Z276" s="100">
        <f t="shared" si="162"/>
        <v>232419.91</v>
      </c>
      <c r="AA276" s="100">
        <f t="shared" si="162"/>
        <v>0</v>
      </c>
      <c r="AB276" s="134">
        <f t="shared" si="162"/>
        <v>0</v>
      </c>
    </row>
    <row r="277" spans="2:28" ht="318.75" x14ac:dyDescent="0.3">
      <c r="B277" s="110"/>
      <c r="C277" s="36" t="s">
        <v>386</v>
      </c>
      <c r="D277" s="135" t="s">
        <v>373</v>
      </c>
      <c r="E277" s="37" t="s">
        <v>39</v>
      </c>
      <c r="F277" s="37" t="s">
        <v>20</v>
      </c>
      <c r="G277" s="84">
        <v>6510060960</v>
      </c>
      <c r="H277" s="80"/>
      <c r="I277" s="134">
        <f t="shared" si="156"/>
        <v>18979419.91</v>
      </c>
      <c r="J277" s="134">
        <f>J278</f>
        <v>18008657.399999999</v>
      </c>
      <c r="K277" s="137">
        <f t="shared" si="157"/>
        <v>970762.51000000164</v>
      </c>
      <c r="L277" s="134">
        <f t="shared" si="161"/>
        <v>20000000</v>
      </c>
      <c r="M277" s="134">
        <f t="shared" si="161"/>
        <v>0</v>
      </c>
      <c r="N277" s="134">
        <f t="shared" si="161"/>
        <v>0</v>
      </c>
      <c r="O277" s="100">
        <f t="shared" si="161"/>
        <v>0</v>
      </c>
      <c r="P277" s="100">
        <f t="shared" si="161"/>
        <v>-2000000</v>
      </c>
      <c r="Q277" s="100">
        <f t="shared" si="161"/>
        <v>0</v>
      </c>
      <c r="R277" s="100">
        <f t="shared" si="161"/>
        <v>0</v>
      </c>
      <c r="S277" s="100">
        <f t="shared" si="161"/>
        <v>0</v>
      </c>
      <c r="T277" s="100">
        <f t="shared" si="161"/>
        <v>747000</v>
      </c>
      <c r="U277" s="100">
        <f t="shared" si="161"/>
        <v>0</v>
      </c>
      <c r="V277" s="100">
        <f t="shared" si="162"/>
        <v>0</v>
      </c>
      <c r="W277" s="100">
        <f t="shared" si="162"/>
        <v>0</v>
      </c>
      <c r="X277" s="100">
        <f t="shared" si="162"/>
        <v>0</v>
      </c>
      <c r="Y277" s="134">
        <f t="shared" si="162"/>
        <v>0</v>
      </c>
      <c r="Z277" s="100">
        <f t="shared" si="162"/>
        <v>232419.91</v>
      </c>
      <c r="AA277" s="100">
        <f t="shared" si="162"/>
        <v>0</v>
      </c>
      <c r="AB277" s="134">
        <f t="shared" si="162"/>
        <v>0</v>
      </c>
    </row>
    <row r="278" spans="2:28" ht="37.5" x14ac:dyDescent="0.3">
      <c r="B278" s="110"/>
      <c r="C278" s="36" t="s">
        <v>137</v>
      </c>
      <c r="D278" s="135" t="s">
        <v>373</v>
      </c>
      <c r="E278" s="37" t="s">
        <v>39</v>
      </c>
      <c r="F278" s="37" t="s">
        <v>20</v>
      </c>
      <c r="G278" s="84">
        <v>6510060960</v>
      </c>
      <c r="H278" s="80">
        <v>400</v>
      </c>
      <c r="I278" s="134">
        <f t="shared" si="156"/>
        <v>18979419.91</v>
      </c>
      <c r="J278" s="134">
        <v>18008657.399999999</v>
      </c>
      <c r="K278" s="137">
        <f t="shared" si="157"/>
        <v>970762.51000000164</v>
      </c>
      <c r="L278" s="134">
        <v>20000000</v>
      </c>
      <c r="M278" s="134">
        <v>0</v>
      </c>
      <c r="N278" s="134">
        <v>0</v>
      </c>
      <c r="O278" s="100">
        <v>0</v>
      </c>
      <c r="P278" s="100">
        <v>-2000000</v>
      </c>
      <c r="Q278" s="100"/>
      <c r="R278" s="100"/>
      <c r="S278" s="100"/>
      <c r="T278" s="100">
        <v>747000</v>
      </c>
      <c r="U278" s="100">
        <v>0</v>
      </c>
      <c r="V278" s="100">
        <v>0</v>
      </c>
      <c r="W278" s="100">
        <v>0</v>
      </c>
      <c r="X278" s="100">
        <v>0</v>
      </c>
      <c r="Y278" s="134">
        <v>0</v>
      </c>
      <c r="Z278" s="100">
        <v>232419.91</v>
      </c>
      <c r="AA278" s="100">
        <v>0</v>
      </c>
      <c r="AB278" s="134">
        <v>0</v>
      </c>
    </row>
    <row r="279" spans="2:28" x14ac:dyDescent="0.3">
      <c r="B279" s="110"/>
      <c r="C279" s="36" t="s">
        <v>75</v>
      </c>
      <c r="D279" s="135" t="s">
        <v>373</v>
      </c>
      <c r="E279" s="37" t="s">
        <v>41</v>
      </c>
      <c r="F279" s="37"/>
      <c r="G279" s="84"/>
      <c r="H279" s="37"/>
      <c r="I279" s="134">
        <f t="shared" si="156"/>
        <v>73137400</v>
      </c>
      <c r="J279" s="134">
        <f>J280+J286</f>
        <v>71498795.260000005</v>
      </c>
      <c r="K279" s="137">
        <f t="shared" si="157"/>
        <v>1638604.7399999946</v>
      </c>
      <c r="L279" s="134">
        <f t="shared" ref="L279:AA279" si="163">L280+L286</f>
        <v>57915100</v>
      </c>
      <c r="M279" s="134">
        <f t="shared" si="163"/>
        <v>-2102900</v>
      </c>
      <c r="N279" s="134">
        <f t="shared" si="163"/>
        <v>-682900</v>
      </c>
      <c r="O279" s="100">
        <f t="shared" si="163"/>
        <v>0</v>
      </c>
      <c r="P279" s="100">
        <f t="shared" si="163"/>
        <v>18476600</v>
      </c>
      <c r="Q279" s="100">
        <f t="shared" si="163"/>
        <v>0</v>
      </c>
      <c r="R279" s="100">
        <f t="shared" si="163"/>
        <v>0</v>
      </c>
      <c r="S279" s="100">
        <f t="shared" si="163"/>
        <v>600000</v>
      </c>
      <c r="T279" s="100">
        <f t="shared" si="163"/>
        <v>0</v>
      </c>
      <c r="U279" s="100">
        <f t="shared" si="163"/>
        <v>0</v>
      </c>
      <c r="V279" s="100">
        <f t="shared" si="163"/>
        <v>546400</v>
      </c>
      <c r="W279" s="100">
        <f t="shared" si="163"/>
        <v>0</v>
      </c>
      <c r="X279" s="100">
        <f t="shared" si="163"/>
        <v>-1668000</v>
      </c>
      <c r="Y279" s="134">
        <f t="shared" si="163"/>
        <v>53100</v>
      </c>
      <c r="Z279" s="100">
        <f t="shared" si="163"/>
        <v>0</v>
      </c>
      <c r="AA279" s="100">
        <f t="shared" si="163"/>
        <v>0</v>
      </c>
      <c r="AB279" s="134"/>
    </row>
    <row r="280" spans="2:28" x14ac:dyDescent="0.3">
      <c r="B280" s="110"/>
      <c r="C280" s="36" t="s">
        <v>76</v>
      </c>
      <c r="D280" s="135" t="s">
        <v>373</v>
      </c>
      <c r="E280" s="37" t="s">
        <v>41</v>
      </c>
      <c r="F280" s="37" t="s">
        <v>22</v>
      </c>
      <c r="G280" s="84"/>
      <c r="H280" s="37"/>
      <c r="I280" s="134">
        <f t="shared" si="156"/>
        <v>6099500</v>
      </c>
      <c r="J280" s="134">
        <f>J281</f>
        <v>6099492.4400000004</v>
      </c>
      <c r="K280" s="137">
        <f t="shared" si="157"/>
        <v>7.5599999995902181</v>
      </c>
      <c r="L280" s="134">
        <f t="shared" ref="L280:AB280" si="164">L281</f>
        <v>4900000</v>
      </c>
      <c r="M280" s="134">
        <f t="shared" si="164"/>
        <v>0</v>
      </c>
      <c r="N280" s="134">
        <f t="shared" si="164"/>
        <v>0</v>
      </c>
      <c r="O280" s="100">
        <f t="shared" si="164"/>
        <v>0</v>
      </c>
      <c r="P280" s="100">
        <f t="shared" si="164"/>
        <v>0</v>
      </c>
      <c r="Q280" s="100">
        <f t="shared" si="164"/>
        <v>0</v>
      </c>
      <c r="R280" s="100">
        <f t="shared" si="164"/>
        <v>0</v>
      </c>
      <c r="S280" s="100">
        <f t="shared" si="164"/>
        <v>600000</v>
      </c>
      <c r="T280" s="100">
        <f t="shared" si="164"/>
        <v>0</v>
      </c>
      <c r="U280" s="100">
        <f t="shared" si="164"/>
        <v>0</v>
      </c>
      <c r="V280" s="100">
        <f t="shared" si="164"/>
        <v>546400</v>
      </c>
      <c r="W280" s="100">
        <f t="shared" si="164"/>
        <v>0</v>
      </c>
      <c r="X280" s="100">
        <f t="shared" si="164"/>
        <v>0</v>
      </c>
      <c r="Y280" s="134">
        <f t="shared" si="164"/>
        <v>53100</v>
      </c>
      <c r="Z280" s="100">
        <f t="shared" si="164"/>
        <v>0</v>
      </c>
      <c r="AA280" s="100">
        <f t="shared" si="164"/>
        <v>0</v>
      </c>
      <c r="AB280" s="134">
        <f t="shared" si="164"/>
        <v>0</v>
      </c>
    </row>
    <row r="281" spans="2:28" ht="37.5" x14ac:dyDescent="0.3">
      <c r="B281" s="110"/>
      <c r="C281" s="36" t="s">
        <v>173</v>
      </c>
      <c r="D281" s="135" t="s">
        <v>373</v>
      </c>
      <c r="E281" s="37" t="s">
        <v>41</v>
      </c>
      <c r="F281" s="37" t="s">
        <v>22</v>
      </c>
      <c r="G281" s="84">
        <v>5400000000</v>
      </c>
      <c r="H281" s="37"/>
      <c r="I281" s="134">
        <f t="shared" si="156"/>
        <v>6099500</v>
      </c>
      <c r="J281" s="134">
        <f>J282+J284</f>
        <v>6099492.4400000004</v>
      </c>
      <c r="K281" s="137">
        <f t="shared" si="157"/>
        <v>7.5599999995902181</v>
      </c>
      <c r="L281" s="134">
        <f t="shared" ref="L281:AB281" si="165">L282+L284</f>
        <v>4900000</v>
      </c>
      <c r="M281" s="134">
        <f t="shared" si="165"/>
        <v>0</v>
      </c>
      <c r="N281" s="134">
        <f t="shared" si="165"/>
        <v>0</v>
      </c>
      <c r="O281" s="100">
        <f t="shared" si="165"/>
        <v>0</v>
      </c>
      <c r="P281" s="100">
        <f t="shared" si="165"/>
        <v>0</v>
      </c>
      <c r="Q281" s="100">
        <f t="shared" si="165"/>
        <v>0</v>
      </c>
      <c r="R281" s="100">
        <f t="shared" si="165"/>
        <v>0</v>
      </c>
      <c r="S281" s="100">
        <f t="shared" si="165"/>
        <v>600000</v>
      </c>
      <c r="T281" s="100">
        <f t="shared" si="165"/>
        <v>0</v>
      </c>
      <c r="U281" s="100">
        <f t="shared" si="165"/>
        <v>0</v>
      </c>
      <c r="V281" s="100">
        <f t="shared" si="165"/>
        <v>546400</v>
      </c>
      <c r="W281" s="100">
        <f t="shared" si="165"/>
        <v>0</v>
      </c>
      <c r="X281" s="100">
        <f t="shared" si="165"/>
        <v>0</v>
      </c>
      <c r="Y281" s="134">
        <f t="shared" si="165"/>
        <v>53100</v>
      </c>
      <c r="Z281" s="100">
        <f t="shared" si="165"/>
        <v>0</v>
      </c>
      <c r="AA281" s="100">
        <f t="shared" si="165"/>
        <v>0</v>
      </c>
      <c r="AB281" s="134">
        <f t="shared" si="165"/>
        <v>0</v>
      </c>
    </row>
    <row r="282" spans="2:28" ht="56.25" x14ac:dyDescent="0.3">
      <c r="B282" s="110"/>
      <c r="C282" s="36" t="s">
        <v>174</v>
      </c>
      <c r="D282" s="135" t="s">
        <v>373</v>
      </c>
      <c r="E282" s="37" t="s">
        <v>41</v>
      </c>
      <c r="F282" s="37" t="s">
        <v>22</v>
      </c>
      <c r="G282" s="84">
        <v>5400010620</v>
      </c>
      <c r="H282" s="37"/>
      <c r="I282" s="134">
        <f t="shared" si="156"/>
        <v>6099500</v>
      </c>
      <c r="J282" s="134">
        <f>J283</f>
        <v>6099492.4400000004</v>
      </c>
      <c r="K282" s="137">
        <f t="shared" si="157"/>
        <v>7.5599999995902181</v>
      </c>
      <c r="L282" s="134">
        <f t="shared" ref="L282:AB282" si="166">L283</f>
        <v>4900000</v>
      </c>
      <c r="M282" s="134">
        <f t="shared" si="166"/>
        <v>0</v>
      </c>
      <c r="N282" s="134">
        <f t="shared" si="166"/>
        <v>0</v>
      </c>
      <c r="O282" s="100">
        <f t="shared" si="166"/>
        <v>0</v>
      </c>
      <c r="P282" s="100">
        <f t="shared" si="166"/>
        <v>0</v>
      </c>
      <c r="Q282" s="100">
        <f t="shared" si="166"/>
        <v>0</v>
      </c>
      <c r="R282" s="100">
        <f t="shared" si="166"/>
        <v>0</v>
      </c>
      <c r="S282" s="100">
        <f t="shared" si="166"/>
        <v>600000</v>
      </c>
      <c r="T282" s="100">
        <f t="shared" si="166"/>
        <v>0</v>
      </c>
      <c r="U282" s="100">
        <f t="shared" si="166"/>
        <v>0</v>
      </c>
      <c r="V282" s="100">
        <f t="shared" si="166"/>
        <v>546400</v>
      </c>
      <c r="W282" s="100">
        <f t="shared" si="166"/>
        <v>0</v>
      </c>
      <c r="X282" s="100">
        <f t="shared" si="166"/>
        <v>0</v>
      </c>
      <c r="Y282" s="134">
        <f t="shared" si="166"/>
        <v>53100</v>
      </c>
      <c r="Z282" s="100">
        <f t="shared" si="166"/>
        <v>0</v>
      </c>
      <c r="AA282" s="100">
        <f t="shared" si="166"/>
        <v>0</v>
      </c>
      <c r="AB282" s="134">
        <f t="shared" si="166"/>
        <v>0</v>
      </c>
    </row>
    <row r="283" spans="2:28" x14ac:dyDescent="0.3">
      <c r="B283" s="110"/>
      <c r="C283" s="36" t="s">
        <v>175</v>
      </c>
      <c r="D283" s="135" t="s">
        <v>373</v>
      </c>
      <c r="E283" s="37" t="s">
        <v>41</v>
      </c>
      <c r="F283" s="37" t="s">
        <v>22</v>
      </c>
      <c r="G283" s="84">
        <v>5400010620</v>
      </c>
      <c r="H283" s="37" t="s">
        <v>176</v>
      </c>
      <c r="I283" s="134">
        <f t="shared" si="156"/>
        <v>6099500</v>
      </c>
      <c r="J283" s="134">
        <v>6099492.4400000004</v>
      </c>
      <c r="K283" s="137">
        <f t="shared" si="157"/>
        <v>7.5599999995902181</v>
      </c>
      <c r="L283" s="134">
        <v>4900000</v>
      </c>
      <c r="M283" s="134">
        <v>0</v>
      </c>
      <c r="N283" s="134">
        <v>0</v>
      </c>
      <c r="O283" s="100">
        <v>0</v>
      </c>
      <c r="P283" s="100">
        <v>0</v>
      </c>
      <c r="Q283" s="100">
        <v>0</v>
      </c>
      <c r="R283" s="100">
        <v>0</v>
      </c>
      <c r="S283" s="100">
        <v>600000</v>
      </c>
      <c r="T283" s="100"/>
      <c r="U283" s="100"/>
      <c r="V283" s="100">
        <v>546400</v>
      </c>
      <c r="W283" s="100">
        <v>0</v>
      </c>
      <c r="X283" s="100">
        <v>0</v>
      </c>
      <c r="Y283" s="134">
        <v>53100</v>
      </c>
      <c r="Z283" s="100"/>
      <c r="AA283" s="100"/>
      <c r="AB283" s="134">
        <v>0</v>
      </c>
    </row>
    <row r="284" spans="2:28" ht="150" hidden="1" x14ac:dyDescent="0.3">
      <c r="B284" s="110"/>
      <c r="C284" s="36" t="s">
        <v>187</v>
      </c>
      <c r="D284" s="135" t="s">
        <v>373</v>
      </c>
      <c r="E284" s="37" t="s">
        <v>41</v>
      </c>
      <c r="F284" s="37" t="s">
        <v>22</v>
      </c>
      <c r="G284" s="84" t="s">
        <v>188</v>
      </c>
      <c r="H284" s="37"/>
      <c r="I284" s="134">
        <f t="shared" si="156"/>
        <v>0</v>
      </c>
      <c r="J284" s="134">
        <f>J285</f>
        <v>0</v>
      </c>
      <c r="K284" s="137">
        <f t="shared" si="157"/>
        <v>0</v>
      </c>
      <c r="L284" s="134">
        <f t="shared" ref="L284:AB284" si="167">L285</f>
        <v>0</v>
      </c>
      <c r="M284" s="134">
        <f t="shared" si="167"/>
        <v>0</v>
      </c>
      <c r="N284" s="134">
        <f t="shared" si="167"/>
        <v>0</v>
      </c>
      <c r="O284" s="100">
        <f t="shared" si="167"/>
        <v>0</v>
      </c>
      <c r="P284" s="100">
        <f t="shared" si="167"/>
        <v>0</v>
      </c>
      <c r="Q284" s="100">
        <f t="shared" si="167"/>
        <v>0</v>
      </c>
      <c r="R284" s="100">
        <f t="shared" si="167"/>
        <v>0</v>
      </c>
      <c r="S284" s="100">
        <f t="shared" si="167"/>
        <v>0</v>
      </c>
      <c r="T284" s="100">
        <f t="shared" si="167"/>
        <v>0</v>
      </c>
      <c r="U284" s="100">
        <f t="shared" si="167"/>
        <v>0</v>
      </c>
      <c r="V284" s="100">
        <f t="shared" si="167"/>
        <v>0</v>
      </c>
      <c r="W284" s="100">
        <f t="shared" si="167"/>
        <v>0</v>
      </c>
      <c r="X284" s="100">
        <f t="shared" si="167"/>
        <v>0</v>
      </c>
      <c r="Y284" s="134">
        <f t="shared" si="167"/>
        <v>0</v>
      </c>
      <c r="Z284" s="100">
        <f t="shared" si="167"/>
        <v>0</v>
      </c>
      <c r="AA284" s="100">
        <f t="shared" si="167"/>
        <v>0</v>
      </c>
      <c r="AB284" s="134">
        <f t="shared" si="167"/>
        <v>0</v>
      </c>
    </row>
    <row r="285" spans="2:28" hidden="1" x14ac:dyDescent="0.3">
      <c r="B285" s="110"/>
      <c r="C285" s="36" t="s">
        <v>175</v>
      </c>
      <c r="D285" s="135" t="s">
        <v>373</v>
      </c>
      <c r="E285" s="37" t="s">
        <v>41</v>
      </c>
      <c r="F285" s="37" t="s">
        <v>22</v>
      </c>
      <c r="G285" s="84" t="s">
        <v>188</v>
      </c>
      <c r="H285" s="37" t="s">
        <v>176</v>
      </c>
      <c r="I285" s="134">
        <f t="shared" si="156"/>
        <v>0</v>
      </c>
      <c r="J285" s="134">
        <v>0</v>
      </c>
      <c r="K285" s="137">
        <f t="shared" si="157"/>
        <v>0</v>
      </c>
      <c r="L285" s="134">
        <v>0</v>
      </c>
      <c r="M285" s="134">
        <v>0</v>
      </c>
      <c r="N285" s="134">
        <v>0</v>
      </c>
      <c r="O285" s="100">
        <v>0</v>
      </c>
      <c r="P285" s="100">
        <v>0</v>
      </c>
      <c r="Q285" s="100">
        <v>0</v>
      </c>
      <c r="R285" s="100">
        <v>0</v>
      </c>
      <c r="S285" s="100">
        <v>0</v>
      </c>
      <c r="T285" s="100">
        <v>0</v>
      </c>
      <c r="U285" s="100">
        <v>0</v>
      </c>
      <c r="V285" s="100">
        <v>0</v>
      </c>
      <c r="W285" s="100">
        <v>0</v>
      </c>
      <c r="X285" s="100">
        <v>0</v>
      </c>
      <c r="Y285" s="134">
        <v>0</v>
      </c>
      <c r="Z285" s="100">
        <v>0</v>
      </c>
      <c r="AA285" s="100">
        <v>0</v>
      </c>
      <c r="AB285" s="134">
        <v>0</v>
      </c>
    </row>
    <row r="286" spans="2:28" x14ac:dyDescent="0.3">
      <c r="B286" s="110"/>
      <c r="C286" s="36" t="s">
        <v>77</v>
      </c>
      <c r="D286" s="135" t="s">
        <v>373</v>
      </c>
      <c r="E286" s="37" t="s">
        <v>41</v>
      </c>
      <c r="F286" s="37" t="s">
        <v>25</v>
      </c>
      <c r="G286" s="84"/>
      <c r="H286" s="37"/>
      <c r="I286" s="134">
        <f t="shared" si="156"/>
        <v>67037900</v>
      </c>
      <c r="J286" s="134">
        <f>J287+J301</f>
        <v>65399302.82</v>
      </c>
      <c r="K286" s="137">
        <f t="shared" si="157"/>
        <v>1638597.1799999997</v>
      </c>
      <c r="L286" s="134">
        <f t="shared" ref="L286:AB286" si="168">L287+L301</f>
        <v>53015100</v>
      </c>
      <c r="M286" s="134">
        <f t="shared" si="168"/>
        <v>-2102900</v>
      </c>
      <c r="N286" s="134">
        <f t="shared" si="168"/>
        <v>-682900</v>
      </c>
      <c r="O286" s="100">
        <f t="shared" si="168"/>
        <v>0</v>
      </c>
      <c r="P286" s="100">
        <f t="shared" si="168"/>
        <v>18476600</v>
      </c>
      <c r="Q286" s="100">
        <f t="shared" si="168"/>
        <v>0</v>
      </c>
      <c r="R286" s="100">
        <f t="shared" si="168"/>
        <v>0</v>
      </c>
      <c r="S286" s="100">
        <f t="shared" si="168"/>
        <v>0</v>
      </c>
      <c r="T286" s="100">
        <f t="shared" si="168"/>
        <v>0</v>
      </c>
      <c r="U286" s="100">
        <f t="shared" si="168"/>
        <v>0</v>
      </c>
      <c r="V286" s="100">
        <f t="shared" si="168"/>
        <v>0</v>
      </c>
      <c r="W286" s="100">
        <f t="shared" si="168"/>
        <v>0</v>
      </c>
      <c r="X286" s="100">
        <f t="shared" si="168"/>
        <v>-1668000</v>
      </c>
      <c r="Y286" s="134">
        <f t="shared" si="168"/>
        <v>0</v>
      </c>
      <c r="Z286" s="100">
        <f t="shared" si="168"/>
        <v>0</v>
      </c>
      <c r="AA286" s="100">
        <f t="shared" si="168"/>
        <v>0</v>
      </c>
      <c r="AB286" s="134">
        <f t="shared" si="168"/>
        <v>0</v>
      </c>
    </row>
    <row r="287" spans="2:28" ht="37.5" x14ac:dyDescent="0.3">
      <c r="B287" s="110"/>
      <c r="C287" s="36" t="s">
        <v>173</v>
      </c>
      <c r="D287" s="135" t="s">
        <v>373</v>
      </c>
      <c r="E287" s="37" t="s">
        <v>41</v>
      </c>
      <c r="F287" s="37" t="s">
        <v>25</v>
      </c>
      <c r="G287" s="84">
        <v>5400000000</v>
      </c>
      <c r="H287" s="37"/>
      <c r="I287" s="134">
        <f t="shared" si="156"/>
        <v>1326300</v>
      </c>
      <c r="J287" s="134">
        <f>J288+J290+J298+J294+J296</f>
        <v>1326160</v>
      </c>
      <c r="K287" s="137">
        <f t="shared" si="157"/>
        <v>140</v>
      </c>
      <c r="L287" s="134">
        <f>L288+L290+L298</f>
        <v>2487300</v>
      </c>
      <c r="M287" s="134">
        <f>M288+M290+M298</f>
        <v>-472900</v>
      </c>
      <c r="N287" s="134">
        <f>N288+N290+N298+N292</f>
        <v>-682900</v>
      </c>
      <c r="O287" s="100">
        <f t="shared" ref="O287:AA287" si="169">O288+O290+O298+O292+O294+O296</f>
        <v>0</v>
      </c>
      <c r="P287" s="100">
        <f t="shared" si="169"/>
        <v>0</v>
      </c>
      <c r="Q287" s="100">
        <f t="shared" si="169"/>
        <v>0</v>
      </c>
      <c r="R287" s="100">
        <f t="shared" si="169"/>
        <v>0</v>
      </c>
      <c r="S287" s="100">
        <f t="shared" si="169"/>
        <v>0</v>
      </c>
      <c r="T287" s="100">
        <f t="shared" si="169"/>
        <v>0</v>
      </c>
      <c r="U287" s="100">
        <f t="shared" si="169"/>
        <v>0</v>
      </c>
      <c r="V287" s="100">
        <f t="shared" si="169"/>
        <v>0</v>
      </c>
      <c r="W287" s="100">
        <f t="shared" si="169"/>
        <v>0</v>
      </c>
      <c r="X287" s="100">
        <f t="shared" si="169"/>
        <v>-5200</v>
      </c>
      <c r="Y287" s="134">
        <f t="shared" si="169"/>
        <v>0</v>
      </c>
      <c r="Z287" s="100">
        <f t="shared" si="169"/>
        <v>0</v>
      </c>
      <c r="AA287" s="100">
        <f t="shared" si="169"/>
        <v>0</v>
      </c>
      <c r="AB287" s="134">
        <f>AB288+AB290+AB298</f>
        <v>0</v>
      </c>
    </row>
    <row r="288" spans="2:28" ht="131.25" hidden="1" x14ac:dyDescent="0.3">
      <c r="B288" s="110"/>
      <c r="C288" s="36" t="s">
        <v>177</v>
      </c>
      <c r="D288" s="135" t="s">
        <v>373</v>
      </c>
      <c r="E288" s="37" t="s">
        <v>41</v>
      </c>
      <c r="F288" s="37" t="s">
        <v>25</v>
      </c>
      <c r="G288" s="84">
        <v>5400060580</v>
      </c>
      <c r="H288" s="37"/>
      <c r="I288" s="134">
        <f t="shared" si="156"/>
        <v>0</v>
      </c>
      <c r="J288" s="134">
        <f>J289</f>
        <v>0</v>
      </c>
      <c r="K288" s="137">
        <f t="shared" si="157"/>
        <v>0</v>
      </c>
      <c r="L288" s="134">
        <f t="shared" ref="L288:AB288" si="170">L289</f>
        <v>10400</v>
      </c>
      <c r="M288" s="134">
        <f t="shared" si="170"/>
        <v>0</v>
      </c>
      <c r="N288" s="134">
        <f t="shared" si="170"/>
        <v>-10400</v>
      </c>
      <c r="O288" s="100">
        <f t="shared" si="170"/>
        <v>0</v>
      </c>
      <c r="P288" s="100">
        <f t="shared" si="170"/>
        <v>0</v>
      </c>
      <c r="Q288" s="100">
        <f t="shared" si="170"/>
        <v>0</v>
      </c>
      <c r="R288" s="100">
        <f t="shared" si="170"/>
        <v>0</v>
      </c>
      <c r="S288" s="100">
        <f t="shared" si="170"/>
        <v>0</v>
      </c>
      <c r="T288" s="100">
        <f t="shared" si="170"/>
        <v>0</v>
      </c>
      <c r="U288" s="100">
        <f t="shared" si="170"/>
        <v>0</v>
      </c>
      <c r="V288" s="100">
        <f t="shared" si="170"/>
        <v>0</v>
      </c>
      <c r="W288" s="100">
        <f t="shared" si="170"/>
        <v>0</v>
      </c>
      <c r="X288" s="100">
        <f t="shared" si="170"/>
        <v>0</v>
      </c>
      <c r="Y288" s="134">
        <f t="shared" si="170"/>
        <v>0</v>
      </c>
      <c r="Z288" s="100">
        <f t="shared" si="170"/>
        <v>0</v>
      </c>
      <c r="AA288" s="100">
        <f t="shared" si="170"/>
        <v>0</v>
      </c>
      <c r="AB288" s="134">
        <f t="shared" si="170"/>
        <v>0</v>
      </c>
    </row>
    <row r="289" spans="2:28" hidden="1" x14ac:dyDescent="0.3">
      <c r="B289" s="110"/>
      <c r="C289" s="36" t="s">
        <v>175</v>
      </c>
      <c r="D289" s="135" t="s">
        <v>373</v>
      </c>
      <c r="E289" s="37" t="s">
        <v>41</v>
      </c>
      <c r="F289" s="37" t="s">
        <v>25</v>
      </c>
      <c r="G289" s="84">
        <v>5400060580</v>
      </c>
      <c r="H289" s="37" t="s">
        <v>176</v>
      </c>
      <c r="I289" s="134">
        <f t="shared" si="156"/>
        <v>0</v>
      </c>
      <c r="J289" s="134">
        <v>0</v>
      </c>
      <c r="K289" s="137">
        <f t="shared" si="157"/>
        <v>0</v>
      </c>
      <c r="L289" s="134">
        <v>10400</v>
      </c>
      <c r="M289" s="134">
        <v>0</v>
      </c>
      <c r="N289" s="134">
        <v>-10400</v>
      </c>
      <c r="O289" s="100"/>
      <c r="P289" s="100"/>
      <c r="Q289" s="100"/>
      <c r="R289" s="100"/>
      <c r="S289" s="100"/>
      <c r="T289" s="100"/>
      <c r="U289" s="100"/>
      <c r="V289" s="100"/>
      <c r="W289" s="100"/>
      <c r="X289" s="100"/>
      <c r="Y289" s="134"/>
      <c r="Z289" s="100"/>
      <c r="AA289" s="100"/>
      <c r="AB289" s="134">
        <v>0</v>
      </c>
    </row>
    <row r="290" spans="2:28" ht="225" hidden="1" x14ac:dyDescent="0.3">
      <c r="B290" s="110"/>
      <c r="C290" s="36" t="s">
        <v>185</v>
      </c>
      <c r="D290" s="135" t="s">
        <v>373</v>
      </c>
      <c r="E290" s="37" t="s">
        <v>41</v>
      </c>
      <c r="F290" s="37" t="s">
        <v>25</v>
      </c>
      <c r="G290" s="84">
        <v>5400061020</v>
      </c>
      <c r="H290" s="37"/>
      <c r="I290" s="134">
        <f t="shared" si="156"/>
        <v>0</v>
      </c>
      <c r="J290" s="134">
        <f>J291</f>
        <v>0</v>
      </c>
      <c r="K290" s="137">
        <f t="shared" si="157"/>
        <v>0</v>
      </c>
      <c r="L290" s="134">
        <f t="shared" ref="L290:AB290" si="171">L291</f>
        <v>66000</v>
      </c>
      <c r="M290" s="134">
        <f t="shared" si="171"/>
        <v>0</v>
      </c>
      <c r="N290" s="134">
        <f t="shared" si="171"/>
        <v>-66000</v>
      </c>
      <c r="O290" s="100">
        <f t="shared" si="171"/>
        <v>0</v>
      </c>
      <c r="P290" s="100">
        <f t="shared" si="171"/>
        <v>0</v>
      </c>
      <c r="Q290" s="100">
        <f t="shared" si="171"/>
        <v>0</v>
      </c>
      <c r="R290" s="100">
        <f t="shared" si="171"/>
        <v>0</v>
      </c>
      <c r="S290" s="100">
        <f t="shared" si="171"/>
        <v>0</v>
      </c>
      <c r="T290" s="100">
        <f t="shared" si="171"/>
        <v>0</v>
      </c>
      <c r="U290" s="100">
        <f t="shared" si="171"/>
        <v>0</v>
      </c>
      <c r="V290" s="100">
        <f t="shared" si="171"/>
        <v>0</v>
      </c>
      <c r="W290" s="100">
        <f t="shared" si="171"/>
        <v>0</v>
      </c>
      <c r="X290" s="100">
        <f t="shared" si="171"/>
        <v>0</v>
      </c>
      <c r="Y290" s="134">
        <f t="shared" si="171"/>
        <v>0</v>
      </c>
      <c r="Z290" s="100">
        <f t="shared" si="171"/>
        <v>0</v>
      </c>
      <c r="AA290" s="100">
        <f t="shared" si="171"/>
        <v>0</v>
      </c>
      <c r="AB290" s="134">
        <f t="shared" si="171"/>
        <v>0</v>
      </c>
    </row>
    <row r="291" spans="2:28" hidden="1" x14ac:dyDescent="0.3">
      <c r="B291" s="110"/>
      <c r="C291" s="36" t="s">
        <v>175</v>
      </c>
      <c r="D291" s="135" t="s">
        <v>373</v>
      </c>
      <c r="E291" s="37" t="s">
        <v>41</v>
      </c>
      <c r="F291" s="37" t="s">
        <v>25</v>
      </c>
      <c r="G291" s="84">
        <v>5400061020</v>
      </c>
      <c r="H291" s="37" t="s">
        <v>176</v>
      </c>
      <c r="I291" s="134">
        <f t="shared" si="156"/>
        <v>0</v>
      </c>
      <c r="J291" s="134">
        <v>0</v>
      </c>
      <c r="K291" s="137">
        <f t="shared" si="157"/>
        <v>0</v>
      </c>
      <c r="L291" s="134">
        <v>66000</v>
      </c>
      <c r="M291" s="134">
        <v>0</v>
      </c>
      <c r="N291" s="134">
        <v>-66000</v>
      </c>
      <c r="O291" s="100"/>
      <c r="P291" s="100"/>
      <c r="Q291" s="100"/>
      <c r="R291" s="100"/>
      <c r="S291" s="100"/>
      <c r="T291" s="100"/>
      <c r="U291" s="100"/>
      <c r="V291" s="100"/>
      <c r="W291" s="100"/>
      <c r="X291" s="100"/>
      <c r="Y291" s="134"/>
      <c r="Z291" s="100"/>
      <c r="AA291" s="100"/>
      <c r="AB291" s="134">
        <v>0</v>
      </c>
    </row>
    <row r="292" spans="2:28" ht="56.25" hidden="1" x14ac:dyDescent="0.3">
      <c r="B292" s="110"/>
      <c r="C292" s="36" t="s">
        <v>183</v>
      </c>
      <c r="D292" s="135" t="s">
        <v>373</v>
      </c>
      <c r="E292" s="37" t="s">
        <v>41</v>
      </c>
      <c r="F292" s="37" t="s">
        <v>25</v>
      </c>
      <c r="G292" s="84">
        <v>5400069000</v>
      </c>
      <c r="H292" s="37"/>
      <c r="I292" s="134">
        <f t="shared" si="156"/>
        <v>0</v>
      </c>
      <c r="J292" s="134"/>
      <c r="K292" s="137">
        <f t="shared" si="157"/>
        <v>0</v>
      </c>
      <c r="L292" s="134"/>
      <c r="M292" s="134"/>
      <c r="N292" s="134">
        <f t="shared" ref="N292:AA292" si="172">N293</f>
        <v>76400</v>
      </c>
      <c r="O292" s="100">
        <f t="shared" si="172"/>
        <v>-76400</v>
      </c>
      <c r="P292" s="100">
        <f t="shared" si="172"/>
        <v>0</v>
      </c>
      <c r="Q292" s="100">
        <f t="shared" si="172"/>
        <v>0</v>
      </c>
      <c r="R292" s="100">
        <f t="shared" si="172"/>
        <v>0</v>
      </c>
      <c r="S292" s="100">
        <f t="shared" si="172"/>
        <v>0</v>
      </c>
      <c r="T292" s="100">
        <f t="shared" si="172"/>
        <v>0</v>
      </c>
      <c r="U292" s="100">
        <f t="shared" si="172"/>
        <v>0</v>
      </c>
      <c r="V292" s="100">
        <f t="shared" si="172"/>
        <v>0</v>
      </c>
      <c r="W292" s="100">
        <f t="shared" si="172"/>
        <v>0</v>
      </c>
      <c r="X292" s="100">
        <f t="shared" si="172"/>
        <v>0</v>
      </c>
      <c r="Y292" s="134">
        <f t="shared" si="172"/>
        <v>0</v>
      </c>
      <c r="Z292" s="100">
        <f t="shared" si="172"/>
        <v>0</v>
      </c>
      <c r="AA292" s="100">
        <f t="shared" si="172"/>
        <v>0</v>
      </c>
      <c r="AB292" s="134"/>
    </row>
    <row r="293" spans="2:28" hidden="1" x14ac:dyDescent="0.3">
      <c r="B293" s="110"/>
      <c r="C293" s="36" t="s">
        <v>175</v>
      </c>
      <c r="D293" s="135" t="s">
        <v>373</v>
      </c>
      <c r="E293" s="37" t="s">
        <v>41</v>
      </c>
      <c r="F293" s="37" t="s">
        <v>25</v>
      </c>
      <c r="G293" s="84">
        <v>5400069000</v>
      </c>
      <c r="H293" s="37" t="s">
        <v>176</v>
      </c>
      <c r="I293" s="134">
        <f t="shared" si="156"/>
        <v>0</v>
      </c>
      <c r="J293" s="134"/>
      <c r="K293" s="137">
        <f t="shared" si="157"/>
        <v>0</v>
      </c>
      <c r="L293" s="134"/>
      <c r="M293" s="134"/>
      <c r="N293" s="134">
        <v>76400</v>
      </c>
      <c r="O293" s="100">
        <v>-76400</v>
      </c>
      <c r="P293" s="100"/>
      <c r="Q293" s="100"/>
      <c r="R293" s="100"/>
      <c r="S293" s="100"/>
      <c r="T293" s="100"/>
      <c r="U293" s="100"/>
      <c r="V293" s="100"/>
      <c r="W293" s="100"/>
      <c r="X293" s="100"/>
      <c r="Y293" s="134"/>
      <c r="Z293" s="100"/>
      <c r="AA293" s="100"/>
      <c r="AB293" s="134"/>
    </row>
    <row r="294" spans="2:28" ht="206.25" x14ac:dyDescent="0.3">
      <c r="B294" s="110"/>
      <c r="C294" s="36" t="s">
        <v>184</v>
      </c>
      <c r="D294" s="135" t="s">
        <v>373</v>
      </c>
      <c r="E294" s="37" t="s">
        <v>41</v>
      </c>
      <c r="F294" s="37" t="s">
        <v>25</v>
      </c>
      <c r="G294" s="84">
        <v>5400069150</v>
      </c>
      <c r="H294" s="37"/>
      <c r="I294" s="134">
        <f t="shared" si="156"/>
        <v>66000</v>
      </c>
      <c r="J294" s="134">
        <f>J295</f>
        <v>66000</v>
      </c>
      <c r="K294" s="137">
        <f t="shared" si="157"/>
        <v>0</v>
      </c>
      <c r="L294" s="134"/>
      <c r="M294" s="134"/>
      <c r="N294" s="134"/>
      <c r="O294" s="100">
        <f t="shared" ref="O294:AA294" si="173">O295</f>
        <v>66000</v>
      </c>
      <c r="P294" s="100">
        <f t="shared" si="173"/>
        <v>0</v>
      </c>
      <c r="Q294" s="100">
        <f t="shared" si="173"/>
        <v>0</v>
      </c>
      <c r="R294" s="100">
        <f t="shared" si="173"/>
        <v>0</v>
      </c>
      <c r="S294" s="100">
        <f t="shared" si="173"/>
        <v>0</v>
      </c>
      <c r="T294" s="100">
        <f t="shared" si="173"/>
        <v>0</v>
      </c>
      <c r="U294" s="100">
        <f t="shared" si="173"/>
        <v>0</v>
      </c>
      <c r="V294" s="100">
        <f t="shared" si="173"/>
        <v>0</v>
      </c>
      <c r="W294" s="100">
        <f t="shared" si="173"/>
        <v>0</v>
      </c>
      <c r="X294" s="100">
        <f t="shared" si="173"/>
        <v>0</v>
      </c>
      <c r="Y294" s="134">
        <f t="shared" si="173"/>
        <v>0</v>
      </c>
      <c r="Z294" s="100">
        <f t="shared" si="173"/>
        <v>0</v>
      </c>
      <c r="AA294" s="100">
        <f t="shared" si="173"/>
        <v>0</v>
      </c>
      <c r="AB294" s="134"/>
    </row>
    <row r="295" spans="2:28" x14ac:dyDescent="0.3">
      <c r="B295" s="110"/>
      <c r="C295" s="36" t="s">
        <v>175</v>
      </c>
      <c r="D295" s="135" t="s">
        <v>373</v>
      </c>
      <c r="E295" s="37" t="s">
        <v>41</v>
      </c>
      <c r="F295" s="37" t="s">
        <v>25</v>
      </c>
      <c r="G295" s="84">
        <v>5400069150</v>
      </c>
      <c r="H295" s="37" t="s">
        <v>176</v>
      </c>
      <c r="I295" s="134">
        <f t="shared" si="156"/>
        <v>66000</v>
      </c>
      <c r="J295" s="134">
        <v>66000</v>
      </c>
      <c r="K295" s="137">
        <f t="shared" si="157"/>
        <v>0</v>
      </c>
      <c r="L295" s="134"/>
      <c r="M295" s="134"/>
      <c r="N295" s="134"/>
      <c r="O295" s="100">
        <v>66000</v>
      </c>
      <c r="P295" s="100"/>
      <c r="Q295" s="100"/>
      <c r="R295" s="100"/>
      <c r="S295" s="100"/>
      <c r="T295" s="100"/>
      <c r="U295" s="100"/>
      <c r="V295" s="100"/>
      <c r="W295" s="100"/>
      <c r="X295" s="100"/>
      <c r="Y295" s="134"/>
      <c r="Z295" s="100"/>
      <c r="AA295" s="100"/>
      <c r="AB295" s="134"/>
    </row>
    <row r="296" spans="2:28" ht="131.25" x14ac:dyDescent="0.3">
      <c r="B296" s="110"/>
      <c r="C296" s="36" t="s">
        <v>177</v>
      </c>
      <c r="D296" s="135" t="s">
        <v>373</v>
      </c>
      <c r="E296" s="37" t="s">
        <v>41</v>
      </c>
      <c r="F296" s="37" t="s">
        <v>25</v>
      </c>
      <c r="G296" s="84">
        <v>5400069160</v>
      </c>
      <c r="H296" s="37"/>
      <c r="I296" s="134">
        <f t="shared" si="156"/>
        <v>5200</v>
      </c>
      <c r="J296" s="134">
        <f>J297</f>
        <v>5200</v>
      </c>
      <c r="K296" s="137">
        <f t="shared" si="157"/>
        <v>0</v>
      </c>
      <c r="L296" s="134"/>
      <c r="M296" s="134"/>
      <c r="N296" s="134"/>
      <c r="O296" s="100">
        <f t="shared" ref="O296:AA296" si="174">O297</f>
        <v>10400</v>
      </c>
      <c r="P296" s="100">
        <f t="shared" si="174"/>
        <v>0</v>
      </c>
      <c r="Q296" s="100">
        <f t="shared" si="174"/>
        <v>0</v>
      </c>
      <c r="R296" s="100">
        <f t="shared" si="174"/>
        <v>0</v>
      </c>
      <c r="S296" s="100">
        <f t="shared" si="174"/>
        <v>0</v>
      </c>
      <c r="T296" s="100">
        <f t="shared" si="174"/>
        <v>0</v>
      </c>
      <c r="U296" s="100">
        <f t="shared" si="174"/>
        <v>0</v>
      </c>
      <c r="V296" s="100">
        <f t="shared" si="174"/>
        <v>0</v>
      </c>
      <c r="W296" s="100">
        <f t="shared" si="174"/>
        <v>0</v>
      </c>
      <c r="X296" s="100">
        <f t="shared" si="174"/>
        <v>-5200</v>
      </c>
      <c r="Y296" s="134">
        <f t="shared" si="174"/>
        <v>0</v>
      </c>
      <c r="Z296" s="100">
        <f t="shared" si="174"/>
        <v>0</v>
      </c>
      <c r="AA296" s="100">
        <f t="shared" si="174"/>
        <v>0</v>
      </c>
      <c r="AB296" s="134"/>
    </row>
    <row r="297" spans="2:28" x14ac:dyDescent="0.3">
      <c r="B297" s="110"/>
      <c r="C297" s="36" t="s">
        <v>175</v>
      </c>
      <c r="D297" s="135" t="s">
        <v>373</v>
      </c>
      <c r="E297" s="37" t="s">
        <v>41</v>
      </c>
      <c r="F297" s="37" t="s">
        <v>25</v>
      </c>
      <c r="G297" s="84">
        <v>5400069160</v>
      </c>
      <c r="H297" s="37" t="s">
        <v>176</v>
      </c>
      <c r="I297" s="134">
        <f t="shared" si="156"/>
        <v>5200</v>
      </c>
      <c r="J297" s="134">
        <v>5200</v>
      </c>
      <c r="K297" s="137">
        <f t="shared" si="157"/>
        <v>0</v>
      </c>
      <c r="L297" s="134"/>
      <c r="M297" s="134"/>
      <c r="N297" s="134"/>
      <c r="O297" s="100">
        <v>10400</v>
      </c>
      <c r="P297" s="100"/>
      <c r="Q297" s="100"/>
      <c r="R297" s="100"/>
      <c r="S297" s="100"/>
      <c r="T297" s="100"/>
      <c r="U297" s="100"/>
      <c r="V297" s="100"/>
      <c r="W297" s="100"/>
      <c r="X297" s="100">
        <v>-5200</v>
      </c>
      <c r="Y297" s="134"/>
      <c r="Z297" s="100"/>
      <c r="AA297" s="100"/>
      <c r="AB297" s="134"/>
    </row>
    <row r="298" spans="2:28" ht="37.5" x14ac:dyDescent="0.3">
      <c r="B298" s="110"/>
      <c r="C298" s="36" t="s">
        <v>186</v>
      </c>
      <c r="D298" s="135" t="s">
        <v>373</v>
      </c>
      <c r="E298" s="37" t="s">
        <v>41</v>
      </c>
      <c r="F298" s="37" t="s">
        <v>25</v>
      </c>
      <c r="G298" s="84">
        <v>5410000000</v>
      </c>
      <c r="H298" s="37"/>
      <c r="I298" s="134">
        <f t="shared" si="156"/>
        <v>1255100</v>
      </c>
      <c r="J298" s="134">
        <f>J299</f>
        <v>1254960</v>
      </c>
      <c r="K298" s="137">
        <f t="shared" si="157"/>
        <v>140</v>
      </c>
      <c r="L298" s="134">
        <f t="shared" ref="L298:U299" si="175">L299</f>
        <v>2410900</v>
      </c>
      <c r="M298" s="134">
        <f t="shared" si="175"/>
        <v>-472900</v>
      </c>
      <c r="N298" s="134">
        <f t="shared" si="175"/>
        <v>-682900</v>
      </c>
      <c r="O298" s="100">
        <f t="shared" si="175"/>
        <v>0</v>
      </c>
      <c r="P298" s="100">
        <f t="shared" si="175"/>
        <v>0</v>
      </c>
      <c r="Q298" s="100">
        <f t="shared" si="175"/>
        <v>0</v>
      </c>
      <c r="R298" s="100">
        <f t="shared" si="175"/>
        <v>0</v>
      </c>
      <c r="S298" s="100">
        <f t="shared" si="175"/>
        <v>0</v>
      </c>
      <c r="T298" s="100">
        <f t="shared" si="175"/>
        <v>0</v>
      </c>
      <c r="U298" s="100">
        <f t="shared" si="175"/>
        <v>0</v>
      </c>
      <c r="V298" s="100">
        <f t="shared" ref="V298:AE299" si="176">V299</f>
        <v>0</v>
      </c>
      <c r="W298" s="100">
        <f t="shared" si="176"/>
        <v>0</v>
      </c>
      <c r="X298" s="100">
        <f t="shared" si="176"/>
        <v>0</v>
      </c>
      <c r="Y298" s="134">
        <f t="shared" si="176"/>
        <v>0</v>
      </c>
      <c r="Z298" s="100">
        <f t="shared" si="176"/>
        <v>0</v>
      </c>
      <c r="AA298" s="100">
        <f t="shared" si="176"/>
        <v>0</v>
      </c>
      <c r="AB298" s="134">
        <f t="shared" si="176"/>
        <v>0</v>
      </c>
    </row>
    <row r="299" spans="2:28" ht="150" x14ac:dyDescent="0.3">
      <c r="B299" s="110"/>
      <c r="C299" s="36" t="s">
        <v>187</v>
      </c>
      <c r="D299" s="135" t="s">
        <v>373</v>
      </c>
      <c r="E299" s="37" t="s">
        <v>41</v>
      </c>
      <c r="F299" s="37" t="s">
        <v>25</v>
      </c>
      <c r="G299" s="84" t="s">
        <v>188</v>
      </c>
      <c r="H299" s="37"/>
      <c r="I299" s="134">
        <f t="shared" si="156"/>
        <v>1255100</v>
      </c>
      <c r="J299" s="134">
        <f>J300</f>
        <v>1254960</v>
      </c>
      <c r="K299" s="137">
        <f t="shared" si="157"/>
        <v>140</v>
      </c>
      <c r="L299" s="134">
        <f t="shared" si="175"/>
        <v>2410900</v>
      </c>
      <c r="M299" s="134">
        <f t="shared" si="175"/>
        <v>-472900</v>
      </c>
      <c r="N299" s="134">
        <f t="shared" si="175"/>
        <v>-682900</v>
      </c>
      <c r="O299" s="100">
        <f t="shared" si="175"/>
        <v>0</v>
      </c>
      <c r="P299" s="100">
        <f t="shared" si="175"/>
        <v>0</v>
      </c>
      <c r="Q299" s="100">
        <f t="shared" si="175"/>
        <v>0</v>
      </c>
      <c r="R299" s="100">
        <f t="shared" si="175"/>
        <v>0</v>
      </c>
      <c r="S299" s="100">
        <f t="shared" si="175"/>
        <v>0</v>
      </c>
      <c r="T299" s="100">
        <f t="shared" si="175"/>
        <v>0</v>
      </c>
      <c r="U299" s="100">
        <f t="shared" si="175"/>
        <v>0</v>
      </c>
      <c r="V299" s="100">
        <f t="shared" si="176"/>
        <v>0</v>
      </c>
      <c r="W299" s="100">
        <f t="shared" si="176"/>
        <v>0</v>
      </c>
      <c r="X299" s="100">
        <f t="shared" si="176"/>
        <v>0</v>
      </c>
      <c r="Y299" s="134">
        <f t="shared" si="176"/>
        <v>0</v>
      </c>
      <c r="Z299" s="100">
        <f t="shared" si="176"/>
        <v>0</v>
      </c>
      <c r="AA299" s="100">
        <f t="shared" si="176"/>
        <v>0</v>
      </c>
      <c r="AB299" s="134">
        <f t="shared" si="176"/>
        <v>0</v>
      </c>
    </row>
    <row r="300" spans="2:28" x14ac:dyDescent="0.3">
      <c r="B300" s="110"/>
      <c r="C300" s="36" t="s">
        <v>175</v>
      </c>
      <c r="D300" s="135" t="s">
        <v>373</v>
      </c>
      <c r="E300" s="37" t="s">
        <v>41</v>
      </c>
      <c r="F300" s="37" t="s">
        <v>25</v>
      </c>
      <c r="G300" s="84" t="s">
        <v>188</v>
      </c>
      <c r="H300" s="37" t="s">
        <v>176</v>
      </c>
      <c r="I300" s="134">
        <f t="shared" si="156"/>
        <v>1255100</v>
      </c>
      <c r="J300" s="134">
        <v>1254960</v>
      </c>
      <c r="K300" s="137">
        <f t="shared" si="157"/>
        <v>140</v>
      </c>
      <c r="L300" s="134">
        <v>2410900</v>
      </c>
      <c r="M300" s="134">
        <v>-472900</v>
      </c>
      <c r="N300" s="134">
        <v>-682900</v>
      </c>
      <c r="O300" s="100"/>
      <c r="P300" s="100"/>
      <c r="Q300" s="100"/>
      <c r="R300" s="100"/>
      <c r="S300" s="100"/>
      <c r="T300" s="100"/>
      <c r="U300" s="100"/>
      <c r="V300" s="100"/>
      <c r="W300" s="100"/>
      <c r="X300" s="100"/>
      <c r="Y300" s="134"/>
      <c r="Z300" s="100"/>
      <c r="AA300" s="100"/>
      <c r="AB300" s="134">
        <v>0</v>
      </c>
    </row>
    <row r="301" spans="2:28" ht="37.5" x14ac:dyDescent="0.3">
      <c r="B301" s="110"/>
      <c r="C301" s="36" t="s">
        <v>277</v>
      </c>
      <c r="D301" s="135" t="s">
        <v>373</v>
      </c>
      <c r="E301" s="37" t="s">
        <v>41</v>
      </c>
      <c r="F301" s="37" t="s">
        <v>25</v>
      </c>
      <c r="G301" s="84">
        <v>6500000000</v>
      </c>
      <c r="H301" s="37"/>
      <c r="I301" s="134">
        <f t="shared" si="156"/>
        <v>65711600</v>
      </c>
      <c r="J301" s="134">
        <f>J302</f>
        <v>64073142.82</v>
      </c>
      <c r="K301" s="137">
        <f t="shared" si="157"/>
        <v>1638457.1799999997</v>
      </c>
      <c r="L301" s="134">
        <f t="shared" ref="L301:AB301" si="177">L302</f>
        <v>50527800</v>
      </c>
      <c r="M301" s="134">
        <f t="shared" si="177"/>
        <v>-1630000</v>
      </c>
      <c r="N301" s="134">
        <f t="shared" si="177"/>
        <v>0</v>
      </c>
      <c r="O301" s="100">
        <f t="shared" si="177"/>
        <v>0</v>
      </c>
      <c r="P301" s="100">
        <f t="shared" si="177"/>
        <v>18476600</v>
      </c>
      <c r="Q301" s="100">
        <f t="shared" si="177"/>
        <v>0</v>
      </c>
      <c r="R301" s="100">
        <f t="shared" si="177"/>
        <v>0</v>
      </c>
      <c r="S301" s="100">
        <f t="shared" si="177"/>
        <v>0</v>
      </c>
      <c r="T301" s="100">
        <f t="shared" si="177"/>
        <v>0</v>
      </c>
      <c r="U301" s="100">
        <f t="shared" si="177"/>
        <v>0</v>
      </c>
      <c r="V301" s="100">
        <f t="shared" si="177"/>
        <v>0</v>
      </c>
      <c r="W301" s="100">
        <f t="shared" si="177"/>
        <v>0</v>
      </c>
      <c r="X301" s="100">
        <f t="shared" si="177"/>
        <v>-1662800</v>
      </c>
      <c r="Y301" s="134">
        <f t="shared" si="177"/>
        <v>0</v>
      </c>
      <c r="Z301" s="100">
        <f t="shared" si="177"/>
        <v>0</v>
      </c>
      <c r="AA301" s="100">
        <f t="shared" si="177"/>
        <v>0</v>
      </c>
      <c r="AB301" s="134">
        <f t="shared" si="177"/>
        <v>0</v>
      </c>
    </row>
    <row r="302" spans="2:28" x14ac:dyDescent="0.3">
      <c r="B302" s="110"/>
      <c r="C302" s="36" t="s">
        <v>387</v>
      </c>
      <c r="D302" s="135" t="s">
        <v>373</v>
      </c>
      <c r="E302" s="37" t="s">
        <v>41</v>
      </c>
      <c r="F302" s="37" t="s">
        <v>25</v>
      </c>
      <c r="G302" s="84">
        <v>6520000000</v>
      </c>
      <c r="H302" s="37"/>
      <c r="I302" s="134">
        <f t="shared" si="156"/>
        <v>65711600</v>
      </c>
      <c r="J302" s="134">
        <f>J303+J305</f>
        <v>64073142.82</v>
      </c>
      <c r="K302" s="137">
        <f t="shared" si="157"/>
        <v>1638457.1799999997</v>
      </c>
      <c r="L302" s="134">
        <f t="shared" ref="L302:AB302" si="178">L303+L305</f>
        <v>50527800</v>
      </c>
      <c r="M302" s="134">
        <f t="shared" si="178"/>
        <v>-1630000</v>
      </c>
      <c r="N302" s="134">
        <f t="shared" si="178"/>
        <v>0</v>
      </c>
      <c r="O302" s="100">
        <f t="shared" si="178"/>
        <v>0</v>
      </c>
      <c r="P302" s="100">
        <f t="shared" si="178"/>
        <v>18476600</v>
      </c>
      <c r="Q302" s="100">
        <f t="shared" si="178"/>
        <v>0</v>
      </c>
      <c r="R302" s="100">
        <f t="shared" si="178"/>
        <v>0</v>
      </c>
      <c r="S302" s="100">
        <f t="shared" si="178"/>
        <v>0</v>
      </c>
      <c r="T302" s="100">
        <f t="shared" si="178"/>
        <v>0</v>
      </c>
      <c r="U302" s="100">
        <f t="shared" si="178"/>
        <v>0</v>
      </c>
      <c r="V302" s="100">
        <f t="shared" si="178"/>
        <v>0</v>
      </c>
      <c r="W302" s="100">
        <f t="shared" si="178"/>
        <v>0</v>
      </c>
      <c r="X302" s="100">
        <f t="shared" si="178"/>
        <v>-1662800</v>
      </c>
      <c r="Y302" s="134">
        <f t="shared" si="178"/>
        <v>0</v>
      </c>
      <c r="Z302" s="100">
        <f t="shared" si="178"/>
        <v>0</v>
      </c>
      <c r="AA302" s="100">
        <f t="shared" si="178"/>
        <v>0</v>
      </c>
      <c r="AB302" s="134">
        <f t="shared" si="178"/>
        <v>0</v>
      </c>
    </row>
    <row r="303" spans="2:28" ht="75" hidden="1" x14ac:dyDescent="0.3">
      <c r="B303" s="110"/>
      <c r="C303" s="36" t="s">
        <v>282</v>
      </c>
      <c r="D303" s="135" t="s">
        <v>373</v>
      </c>
      <c r="E303" s="37" t="s">
        <v>41</v>
      </c>
      <c r="F303" s="37" t="s">
        <v>25</v>
      </c>
      <c r="G303" s="84" t="s">
        <v>283</v>
      </c>
      <c r="H303" s="37"/>
      <c r="I303" s="134">
        <f t="shared" si="156"/>
        <v>0</v>
      </c>
      <c r="J303" s="134">
        <f>J304</f>
        <v>0</v>
      </c>
      <c r="K303" s="137">
        <f t="shared" si="157"/>
        <v>0</v>
      </c>
      <c r="L303" s="134">
        <f t="shared" ref="L303:AB303" si="179">L304</f>
        <v>13087200</v>
      </c>
      <c r="M303" s="134">
        <f t="shared" si="179"/>
        <v>0</v>
      </c>
      <c r="N303" s="134">
        <f t="shared" si="179"/>
        <v>0</v>
      </c>
      <c r="O303" s="100">
        <f t="shared" si="179"/>
        <v>0</v>
      </c>
      <c r="P303" s="100">
        <f t="shared" si="179"/>
        <v>-13087200</v>
      </c>
      <c r="Q303" s="100">
        <f t="shared" si="179"/>
        <v>0</v>
      </c>
      <c r="R303" s="100">
        <f t="shared" si="179"/>
        <v>0</v>
      </c>
      <c r="S303" s="100">
        <f t="shared" si="179"/>
        <v>0</v>
      </c>
      <c r="T303" s="100">
        <f t="shared" si="179"/>
        <v>0</v>
      </c>
      <c r="U303" s="100">
        <f t="shared" si="179"/>
        <v>0</v>
      </c>
      <c r="V303" s="100">
        <f t="shared" si="179"/>
        <v>0</v>
      </c>
      <c r="W303" s="100">
        <f t="shared" si="179"/>
        <v>0</v>
      </c>
      <c r="X303" s="100">
        <f t="shared" si="179"/>
        <v>0</v>
      </c>
      <c r="Y303" s="134">
        <f t="shared" si="179"/>
        <v>0</v>
      </c>
      <c r="Z303" s="100">
        <f t="shared" si="179"/>
        <v>0</v>
      </c>
      <c r="AA303" s="100">
        <f t="shared" si="179"/>
        <v>0</v>
      </c>
      <c r="AB303" s="134">
        <f t="shared" si="179"/>
        <v>0</v>
      </c>
    </row>
    <row r="304" spans="2:28" ht="37.5" hidden="1" x14ac:dyDescent="0.3">
      <c r="B304" s="110"/>
      <c r="C304" s="36" t="s">
        <v>137</v>
      </c>
      <c r="D304" s="135" t="s">
        <v>373</v>
      </c>
      <c r="E304" s="37" t="s">
        <v>41</v>
      </c>
      <c r="F304" s="37" t="s">
        <v>25</v>
      </c>
      <c r="G304" s="84" t="s">
        <v>283</v>
      </c>
      <c r="H304" s="37" t="s">
        <v>130</v>
      </c>
      <c r="I304" s="134">
        <f t="shared" si="156"/>
        <v>0</v>
      </c>
      <c r="J304" s="134">
        <v>0</v>
      </c>
      <c r="K304" s="137">
        <f t="shared" si="157"/>
        <v>0</v>
      </c>
      <c r="L304" s="134">
        <v>13087200</v>
      </c>
      <c r="M304" s="134">
        <v>0</v>
      </c>
      <c r="N304" s="134">
        <v>0</v>
      </c>
      <c r="O304" s="100">
        <v>0</v>
      </c>
      <c r="P304" s="100">
        <v>-13087200</v>
      </c>
      <c r="Q304" s="100"/>
      <c r="R304" s="100"/>
      <c r="S304" s="100"/>
      <c r="T304" s="100"/>
      <c r="U304" s="100"/>
      <c r="V304" s="100"/>
      <c r="W304" s="100"/>
      <c r="X304" s="100"/>
      <c r="Y304" s="134"/>
      <c r="Z304" s="100"/>
      <c r="AA304" s="100"/>
      <c r="AB304" s="134">
        <v>0</v>
      </c>
    </row>
    <row r="305" spans="2:28" ht="93.75" x14ac:dyDescent="0.3">
      <c r="B305" s="110"/>
      <c r="C305" s="36" t="s">
        <v>284</v>
      </c>
      <c r="D305" s="135" t="s">
        <v>373</v>
      </c>
      <c r="E305" s="37" t="s">
        <v>41</v>
      </c>
      <c r="F305" s="37" t="s">
        <v>25</v>
      </c>
      <c r="G305" s="84" t="s">
        <v>285</v>
      </c>
      <c r="H305" s="37"/>
      <c r="I305" s="134">
        <f t="shared" si="156"/>
        <v>65711600</v>
      </c>
      <c r="J305" s="134">
        <f>J307+J306</f>
        <v>64073142.82</v>
      </c>
      <c r="K305" s="137">
        <f t="shared" si="157"/>
        <v>1638457.1799999997</v>
      </c>
      <c r="L305" s="134">
        <f>L307+L306</f>
        <v>37440600</v>
      </c>
      <c r="M305" s="134">
        <f>M307</f>
        <v>-1630000</v>
      </c>
      <c r="N305" s="134">
        <f>N307</f>
        <v>0</v>
      </c>
      <c r="O305" s="100">
        <f>O307</f>
        <v>0</v>
      </c>
      <c r="P305" s="100">
        <f>P307</f>
        <v>31563800</v>
      </c>
      <c r="Q305" s="100">
        <f>Q307</f>
        <v>0</v>
      </c>
      <c r="R305" s="100">
        <f t="shared" ref="R305:AB305" si="180">R307+R306</f>
        <v>0</v>
      </c>
      <c r="S305" s="100">
        <f t="shared" si="180"/>
        <v>0</v>
      </c>
      <c r="T305" s="100">
        <f t="shared" si="180"/>
        <v>0</v>
      </c>
      <c r="U305" s="100">
        <f t="shared" si="180"/>
        <v>0</v>
      </c>
      <c r="V305" s="100">
        <f t="shared" si="180"/>
        <v>0</v>
      </c>
      <c r="W305" s="100">
        <f t="shared" si="180"/>
        <v>0</v>
      </c>
      <c r="X305" s="100">
        <f t="shared" si="180"/>
        <v>-1662800</v>
      </c>
      <c r="Y305" s="134">
        <f t="shared" si="180"/>
        <v>0</v>
      </c>
      <c r="Z305" s="100">
        <f t="shared" si="180"/>
        <v>0</v>
      </c>
      <c r="AA305" s="100">
        <f t="shared" si="180"/>
        <v>0</v>
      </c>
      <c r="AB305" s="134">
        <f t="shared" si="180"/>
        <v>0</v>
      </c>
    </row>
    <row r="306" spans="2:28" ht="37.5" x14ac:dyDescent="0.3">
      <c r="B306" s="110"/>
      <c r="C306" s="36" t="s">
        <v>111</v>
      </c>
      <c r="D306" s="135" t="s">
        <v>373</v>
      </c>
      <c r="E306" s="37" t="s">
        <v>41</v>
      </c>
      <c r="F306" s="37" t="s">
        <v>25</v>
      </c>
      <c r="G306" s="84" t="s">
        <v>285</v>
      </c>
      <c r="H306" s="37" t="s">
        <v>112</v>
      </c>
      <c r="I306" s="134">
        <f t="shared" si="156"/>
        <v>65088.1</v>
      </c>
      <c r="J306" s="134">
        <v>0</v>
      </c>
      <c r="K306" s="137">
        <f t="shared" si="157"/>
        <v>65088.1</v>
      </c>
      <c r="L306" s="134">
        <v>37344.6</v>
      </c>
      <c r="M306" s="134">
        <v>0</v>
      </c>
      <c r="N306" s="134">
        <v>0</v>
      </c>
      <c r="O306" s="100">
        <v>0</v>
      </c>
      <c r="P306" s="100">
        <v>0</v>
      </c>
      <c r="Q306" s="100">
        <v>0</v>
      </c>
      <c r="R306" s="100">
        <v>27743.5</v>
      </c>
      <c r="S306" s="100">
        <v>0</v>
      </c>
      <c r="T306" s="100">
        <v>0</v>
      </c>
      <c r="U306" s="100">
        <v>0</v>
      </c>
      <c r="V306" s="100">
        <v>0</v>
      </c>
      <c r="W306" s="100">
        <v>0</v>
      </c>
      <c r="X306" s="100">
        <v>0</v>
      </c>
      <c r="Y306" s="134">
        <v>0</v>
      </c>
      <c r="Z306" s="100">
        <v>0</v>
      </c>
      <c r="AA306" s="100">
        <v>0</v>
      </c>
      <c r="AB306" s="134">
        <v>0</v>
      </c>
    </row>
    <row r="307" spans="2:28" ht="37.5" x14ac:dyDescent="0.3">
      <c r="B307" s="110"/>
      <c r="C307" s="36" t="s">
        <v>137</v>
      </c>
      <c r="D307" s="135" t="s">
        <v>373</v>
      </c>
      <c r="E307" s="37" t="s">
        <v>41</v>
      </c>
      <c r="F307" s="37" t="s">
        <v>25</v>
      </c>
      <c r="G307" s="84" t="s">
        <v>285</v>
      </c>
      <c r="H307" s="37" t="s">
        <v>130</v>
      </c>
      <c r="I307" s="134">
        <f t="shared" si="156"/>
        <v>65646511.900000006</v>
      </c>
      <c r="J307" s="134">
        <v>64073142.82</v>
      </c>
      <c r="K307" s="137">
        <f t="shared" si="157"/>
        <v>1573369.0800000057</v>
      </c>
      <c r="L307" s="134">
        <v>37403255.399999999</v>
      </c>
      <c r="M307" s="134">
        <v>-1630000</v>
      </c>
      <c r="N307" s="134">
        <v>0</v>
      </c>
      <c r="O307" s="100">
        <v>0</v>
      </c>
      <c r="P307" s="100">
        <v>31563800</v>
      </c>
      <c r="Q307" s="100"/>
      <c r="R307" s="100">
        <v>-27743.5</v>
      </c>
      <c r="S307" s="100">
        <v>0</v>
      </c>
      <c r="T307" s="100">
        <v>0</v>
      </c>
      <c r="U307" s="100">
        <v>0</v>
      </c>
      <c r="V307" s="100">
        <v>0</v>
      </c>
      <c r="W307" s="100">
        <v>0</v>
      </c>
      <c r="X307" s="100">
        <v>-1662800</v>
      </c>
      <c r="Y307" s="134"/>
      <c r="Z307" s="100"/>
      <c r="AA307" s="100"/>
      <c r="AB307" s="134">
        <v>0</v>
      </c>
    </row>
    <row r="308" spans="2:28" x14ac:dyDescent="0.3">
      <c r="B308" s="110"/>
      <c r="C308" s="36" t="s">
        <v>388</v>
      </c>
      <c r="D308" s="135" t="s">
        <v>373</v>
      </c>
      <c r="E308" s="37" t="s">
        <v>31</v>
      </c>
      <c r="F308" s="37"/>
      <c r="G308" s="84"/>
      <c r="H308" s="37"/>
      <c r="I308" s="134">
        <f t="shared" si="156"/>
        <v>16000000</v>
      </c>
      <c r="J308" s="134">
        <f>J309</f>
        <v>16000000</v>
      </c>
      <c r="K308" s="137">
        <f t="shared" si="157"/>
        <v>0</v>
      </c>
      <c r="L308" s="134"/>
      <c r="M308" s="134"/>
      <c r="N308" s="134"/>
      <c r="O308" s="100"/>
      <c r="P308" s="100"/>
      <c r="Q308" s="100"/>
      <c r="R308" s="100"/>
      <c r="S308" s="100"/>
      <c r="T308" s="100">
        <f t="shared" ref="T308:AA310" si="181">T309</f>
        <v>1760100</v>
      </c>
      <c r="U308" s="100">
        <f t="shared" si="181"/>
        <v>0</v>
      </c>
      <c r="V308" s="100">
        <f t="shared" si="181"/>
        <v>14239900</v>
      </c>
      <c r="W308" s="100">
        <f t="shared" si="181"/>
        <v>0</v>
      </c>
      <c r="X308" s="100">
        <f t="shared" si="181"/>
        <v>0</v>
      </c>
      <c r="Y308" s="134">
        <f t="shared" si="181"/>
        <v>0</v>
      </c>
      <c r="Z308" s="100">
        <f t="shared" si="181"/>
        <v>0</v>
      </c>
      <c r="AA308" s="100">
        <f t="shared" si="181"/>
        <v>0</v>
      </c>
      <c r="AB308" s="134"/>
    </row>
    <row r="309" spans="2:28" x14ac:dyDescent="0.3">
      <c r="B309" s="110"/>
      <c r="C309" s="36" t="s">
        <v>389</v>
      </c>
      <c r="D309" s="135" t="s">
        <v>373</v>
      </c>
      <c r="E309" s="37" t="s">
        <v>31</v>
      </c>
      <c r="F309" s="37" t="s">
        <v>18</v>
      </c>
      <c r="G309" s="84"/>
      <c r="H309" s="37"/>
      <c r="I309" s="134">
        <f t="shared" si="156"/>
        <v>16000000</v>
      </c>
      <c r="J309" s="134">
        <f>J310</f>
        <v>16000000</v>
      </c>
      <c r="K309" s="137">
        <f t="shared" si="157"/>
        <v>0</v>
      </c>
      <c r="L309" s="134"/>
      <c r="M309" s="134"/>
      <c r="N309" s="134"/>
      <c r="O309" s="100"/>
      <c r="P309" s="100"/>
      <c r="Q309" s="100"/>
      <c r="R309" s="100"/>
      <c r="S309" s="100"/>
      <c r="T309" s="100">
        <f t="shared" si="181"/>
        <v>1760100</v>
      </c>
      <c r="U309" s="100">
        <f t="shared" si="181"/>
        <v>0</v>
      </c>
      <c r="V309" s="100">
        <f t="shared" si="181"/>
        <v>14239900</v>
      </c>
      <c r="W309" s="100">
        <f t="shared" si="181"/>
        <v>0</v>
      </c>
      <c r="X309" s="100">
        <f t="shared" si="181"/>
        <v>0</v>
      </c>
      <c r="Y309" s="134">
        <f t="shared" si="181"/>
        <v>0</v>
      </c>
      <c r="Z309" s="100">
        <f t="shared" si="181"/>
        <v>0</v>
      </c>
      <c r="AA309" s="100">
        <f t="shared" si="181"/>
        <v>0</v>
      </c>
      <c r="AB309" s="134"/>
    </row>
    <row r="310" spans="2:28" ht="37.5" x14ac:dyDescent="0.3">
      <c r="B310" s="110"/>
      <c r="C310" s="36" t="s">
        <v>379</v>
      </c>
      <c r="D310" s="135" t="s">
        <v>373</v>
      </c>
      <c r="E310" s="37" t="s">
        <v>31</v>
      </c>
      <c r="F310" s="37" t="s">
        <v>18</v>
      </c>
      <c r="G310" s="84">
        <v>6500000000</v>
      </c>
      <c r="H310" s="37"/>
      <c r="I310" s="134">
        <f t="shared" si="156"/>
        <v>16000000</v>
      </c>
      <c r="J310" s="134">
        <f>J311</f>
        <v>16000000</v>
      </c>
      <c r="K310" s="137">
        <f t="shared" si="157"/>
        <v>0</v>
      </c>
      <c r="L310" s="134"/>
      <c r="M310" s="134"/>
      <c r="N310" s="134"/>
      <c r="O310" s="100"/>
      <c r="P310" s="100"/>
      <c r="Q310" s="100"/>
      <c r="R310" s="100"/>
      <c r="S310" s="100"/>
      <c r="T310" s="100">
        <f t="shared" si="181"/>
        <v>1760100</v>
      </c>
      <c r="U310" s="100">
        <f t="shared" si="181"/>
        <v>0</v>
      </c>
      <c r="V310" s="100">
        <f t="shared" si="181"/>
        <v>14239900</v>
      </c>
      <c r="W310" s="100">
        <f t="shared" si="181"/>
        <v>0</v>
      </c>
      <c r="X310" s="100">
        <f t="shared" si="181"/>
        <v>0</v>
      </c>
      <c r="Y310" s="134">
        <f t="shared" si="181"/>
        <v>0</v>
      </c>
      <c r="Z310" s="100">
        <f t="shared" si="181"/>
        <v>0</v>
      </c>
      <c r="AA310" s="100">
        <f t="shared" si="181"/>
        <v>0</v>
      </c>
      <c r="AB310" s="134"/>
    </row>
    <row r="311" spans="2:28" x14ac:dyDescent="0.3">
      <c r="B311" s="110"/>
      <c r="C311" s="36" t="s">
        <v>309</v>
      </c>
      <c r="D311" s="135" t="s">
        <v>373</v>
      </c>
      <c r="E311" s="37" t="s">
        <v>31</v>
      </c>
      <c r="F311" s="37" t="s">
        <v>18</v>
      </c>
      <c r="G311" s="84">
        <v>6580000000</v>
      </c>
      <c r="H311" s="37"/>
      <c r="I311" s="134">
        <f t="shared" si="156"/>
        <v>16000000</v>
      </c>
      <c r="J311" s="134">
        <f>J314</f>
        <v>16000000</v>
      </c>
      <c r="K311" s="137">
        <f t="shared" si="157"/>
        <v>0</v>
      </c>
      <c r="L311" s="134"/>
      <c r="M311" s="134"/>
      <c r="N311" s="134"/>
      <c r="O311" s="100"/>
      <c r="P311" s="100"/>
      <c r="Q311" s="100"/>
      <c r="R311" s="100"/>
      <c r="S311" s="100"/>
      <c r="T311" s="100">
        <f>T312</f>
        <v>1760100</v>
      </c>
      <c r="U311" s="100">
        <f>U312</f>
        <v>0</v>
      </c>
      <c r="V311" s="100">
        <f t="shared" ref="V311:AA311" si="182">V312+V314</f>
        <v>14239900</v>
      </c>
      <c r="W311" s="100">
        <f t="shared" si="182"/>
        <v>0</v>
      </c>
      <c r="X311" s="100">
        <f t="shared" si="182"/>
        <v>0</v>
      </c>
      <c r="Y311" s="134">
        <f t="shared" si="182"/>
        <v>0</v>
      </c>
      <c r="Z311" s="100">
        <f t="shared" si="182"/>
        <v>0</v>
      </c>
      <c r="AA311" s="100">
        <f t="shared" si="182"/>
        <v>0</v>
      </c>
      <c r="AB311" s="134"/>
    </row>
    <row r="312" spans="2:28" hidden="1" x14ac:dyDescent="0.3">
      <c r="B312" s="110"/>
      <c r="C312" s="36" t="s">
        <v>310</v>
      </c>
      <c r="D312" s="135" t="s">
        <v>373</v>
      </c>
      <c r="E312" s="37" t="s">
        <v>31</v>
      </c>
      <c r="F312" s="37" t="s">
        <v>18</v>
      </c>
      <c r="G312" s="84">
        <v>6580010890</v>
      </c>
      <c r="H312" s="37"/>
      <c r="I312" s="134">
        <f t="shared" si="156"/>
        <v>0</v>
      </c>
      <c r="J312" s="134"/>
      <c r="K312" s="137">
        <f t="shared" si="157"/>
        <v>0</v>
      </c>
      <c r="L312" s="134"/>
      <c r="M312" s="134"/>
      <c r="N312" s="134"/>
      <c r="O312" s="100"/>
      <c r="P312" s="100"/>
      <c r="Q312" s="100"/>
      <c r="R312" s="100"/>
      <c r="S312" s="100"/>
      <c r="T312" s="100">
        <f>T313</f>
        <v>1760100</v>
      </c>
      <c r="U312" s="100">
        <f>U313</f>
        <v>0</v>
      </c>
      <c r="V312" s="100">
        <f t="shared" ref="V312:AA312" si="183">V313</f>
        <v>-1760100</v>
      </c>
      <c r="W312" s="100">
        <f t="shared" si="183"/>
        <v>0</v>
      </c>
      <c r="X312" s="100">
        <f t="shared" si="183"/>
        <v>0</v>
      </c>
      <c r="Y312" s="134">
        <f t="shared" si="183"/>
        <v>0</v>
      </c>
      <c r="Z312" s="100">
        <f t="shared" si="183"/>
        <v>0</v>
      </c>
      <c r="AA312" s="100">
        <f t="shared" si="183"/>
        <v>0</v>
      </c>
      <c r="AB312" s="134"/>
    </row>
    <row r="313" spans="2:28" ht="37.5" hidden="1" x14ac:dyDescent="0.3">
      <c r="B313" s="110"/>
      <c r="C313" s="36" t="s">
        <v>137</v>
      </c>
      <c r="D313" s="135" t="s">
        <v>373</v>
      </c>
      <c r="E313" s="37" t="s">
        <v>31</v>
      </c>
      <c r="F313" s="37" t="s">
        <v>18</v>
      </c>
      <c r="G313" s="84">
        <v>6580010890</v>
      </c>
      <c r="H313" s="37" t="s">
        <v>130</v>
      </c>
      <c r="I313" s="134">
        <f t="shared" si="156"/>
        <v>0</v>
      </c>
      <c r="J313" s="134"/>
      <c r="K313" s="137">
        <f t="shared" si="157"/>
        <v>0</v>
      </c>
      <c r="L313" s="134"/>
      <c r="M313" s="134"/>
      <c r="N313" s="134"/>
      <c r="O313" s="100"/>
      <c r="P313" s="100"/>
      <c r="Q313" s="100"/>
      <c r="R313" s="100"/>
      <c r="S313" s="100"/>
      <c r="T313" s="100">
        <v>1760100</v>
      </c>
      <c r="U313" s="100">
        <v>0</v>
      </c>
      <c r="V313" s="100">
        <v>-1760100</v>
      </c>
      <c r="W313" s="100">
        <v>0</v>
      </c>
      <c r="X313" s="100">
        <v>0</v>
      </c>
      <c r="Y313" s="134">
        <v>0</v>
      </c>
      <c r="Z313" s="100">
        <v>0</v>
      </c>
      <c r="AA313" s="100">
        <v>0</v>
      </c>
      <c r="AB313" s="134"/>
    </row>
    <row r="314" spans="2:28" ht="93.75" x14ac:dyDescent="0.3">
      <c r="B314" s="110"/>
      <c r="C314" s="36" t="s">
        <v>306</v>
      </c>
      <c r="D314" s="135" t="s">
        <v>373</v>
      </c>
      <c r="E314" s="37" t="s">
        <v>31</v>
      </c>
      <c r="F314" s="37" t="s">
        <v>18</v>
      </c>
      <c r="G314" s="84" t="s">
        <v>311</v>
      </c>
      <c r="H314" s="37"/>
      <c r="I314" s="134">
        <f t="shared" si="156"/>
        <v>16000000</v>
      </c>
      <c r="J314" s="134">
        <f>J315</f>
        <v>16000000</v>
      </c>
      <c r="K314" s="137">
        <f t="shared" si="157"/>
        <v>0</v>
      </c>
      <c r="L314" s="134"/>
      <c r="M314" s="134"/>
      <c r="N314" s="134"/>
      <c r="O314" s="100"/>
      <c r="P314" s="100"/>
      <c r="Q314" s="100"/>
      <c r="R314" s="100"/>
      <c r="S314" s="100"/>
      <c r="T314" s="100"/>
      <c r="U314" s="100"/>
      <c r="V314" s="100">
        <f t="shared" ref="V314:AA314" si="184">V315</f>
        <v>16000000</v>
      </c>
      <c r="W314" s="100">
        <f t="shared" si="184"/>
        <v>0</v>
      </c>
      <c r="X314" s="100">
        <f t="shared" si="184"/>
        <v>0</v>
      </c>
      <c r="Y314" s="134">
        <f t="shared" si="184"/>
        <v>0</v>
      </c>
      <c r="Z314" s="100">
        <f t="shared" si="184"/>
        <v>0</v>
      </c>
      <c r="AA314" s="100">
        <f t="shared" si="184"/>
        <v>0</v>
      </c>
      <c r="AB314" s="134"/>
    </row>
    <row r="315" spans="2:28" ht="37.5" x14ac:dyDescent="0.3">
      <c r="B315" s="110"/>
      <c r="C315" s="36" t="s">
        <v>137</v>
      </c>
      <c r="D315" s="135" t="s">
        <v>373</v>
      </c>
      <c r="E315" s="37" t="s">
        <v>31</v>
      </c>
      <c r="F315" s="37" t="s">
        <v>18</v>
      </c>
      <c r="G315" s="84" t="s">
        <v>311</v>
      </c>
      <c r="H315" s="37" t="s">
        <v>130</v>
      </c>
      <c r="I315" s="134">
        <f t="shared" si="156"/>
        <v>16000000</v>
      </c>
      <c r="J315" s="134">
        <v>16000000</v>
      </c>
      <c r="K315" s="137">
        <f t="shared" si="157"/>
        <v>0</v>
      </c>
      <c r="L315" s="134"/>
      <c r="M315" s="134"/>
      <c r="N315" s="134"/>
      <c r="O315" s="100"/>
      <c r="P315" s="100"/>
      <c r="Q315" s="100"/>
      <c r="R315" s="100"/>
      <c r="S315" s="100"/>
      <c r="T315" s="100"/>
      <c r="U315" s="100"/>
      <c r="V315" s="100">
        <v>16000000</v>
      </c>
      <c r="W315" s="100">
        <v>0</v>
      </c>
      <c r="X315" s="100">
        <v>0</v>
      </c>
      <c r="Y315" s="134">
        <v>0</v>
      </c>
      <c r="Z315" s="100">
        <v>0</v>
      </c>
      <c r="AA315" s="100">
        <v>0</v>
      </c>
      <c r="AB315" s="134"/>
    </row>
    <row r="316" spans="2:28" hidden="1" x14ac:dyDescent="0.3">
      <c r="B316" s="110"/>
      <c r="C316" s="36" t="s">
        <v>86</v>
      </c>
      <c r="D316" s="135" t="s">
        <v>373</v>
      </c>
      <c r="E316" s="37" t="s">
        <v>51</v>
      </c>
      <c r="F316" s="37" t="s">
        <v>91</v>
      </c>
      <c r="G316" s="84"/>
      <c r="H316" s="37"/>
      <c r="I316" s="134">
        <f t="shared" si="156"/>
        <v>0</v>
      </c>
      <c r="J316" s="134"/>
      <c r="K316" s="137">
        <f t="shared" si="157"/>
        <v>0</v>
      </c>
      <c r="L316" s="134">
        <f t="shared" ref="L316:AA320" si="185">L317</f>
        <v>1500000</v>
      </c>
      <c r="M316" s="134">
        <f t="shared" si="185"/>
        <v>0</v>
      </c>
      <c r="N316" s="134">
        <f t="shared" si="185"/>
        <v>0</v>
      </c>
      <c r="O316" s="100">
        <f t="shared" si="185"/>
        <v>0</v>
      </c>
      <c r="P316" s="100">
        <f t="shared" si="185"/>
        <v>0</v>
      </c>
      <c r="Q316" s="100">
        <f t="shared" si="185"/>
        <v>0</v>
      </c>
      <c r="R316" s="100">
        <f t="shared" si="185"/>
        <v>-1500000</v>
      </c>
      <c r="S316" s="100">
        <f t="shared" si="185"/>
        <v>0</v>
      </c>
      <c r="T316" s="100">
        <f t="shared" si="185"/>
        <v>0</v>
      </c>
      <c r="U316" s="100">
        <f t="shared" si="185"/>
        <v>0</v>
      </c>
      <c r="V316" s="100">
        <f t="shared" si="185"/>
        <v>0</v>
      </c>
      <c r="W316" s="100">
        <f t="shared" si="185"/>
        <v>0</v>
      </c>
      <c r="X316" s="100">
        <f t="shared" si="185"/>
        <v>0</v>
      </c>
      <c r="Y316" s="134">
        <f t="shared" si="185"/>
        <v>0</v>
      </c>
      <c r="Z316" s="100">
        <f t="shared" si="185"/>
        <v>0</v>
      </c>
      <c r="AA316" s="100">
        <f t="shared" si="185"/>
        <v>0</v>
      </c>
      <c r="AB316" s="134"/>
    </row>
    <row r="317" spans="2:28" hidden="1" x14ac:dyDescent="0.3">
      <c r="B317" s="110"/>
      <c r="C317" s="36" t="s">
        <v>87</v>
      </c>
      <c r="D317" s="135" t="s">
        <v>373</v>
      </c>
      <c r="E317" s="37" t="s">
        <v>51</v>
      </c>
      <c r="F317" s="37" t="s">
        <v>25</v>
      </c>
      <c r="G317" s="84"/>
      <c r="H317" s="37"/>
      <c r="I317" s="134">
        <f t="shared" si="156"/>
        <v>0</v>
      </c>
      <c r="J317" s="134"/>
      <c r="K317" s="137">
        <f t="shared" si="157"/>
        <v>0</v>
      </c>
      <c r="L317" s="134">
        <f t="shared" si="185"/>
        <v>1500000</v>
      </c>
      <c r="M317" s="134">
        <f t="shared" si="185"/>
        <v>0</v>
      </c>
      <c r="N317" s="134">
        <f t="shared" si="185"/>
        <v>0</v>
      </c>
      <c r="O317" s="100">
        <f t="shared" si="185"/>
        <v>0</v>
      </c>
      <c r="P317" s="100">
        <f t="shared" si="185"/>
        <v>0</v>
      </c>
      <c r="Q317" s="100">
        <f t="shared" si="185"/>
        <v>0</v>
      </c>
      <c r="R317" s="100">
        <f t="shared" si="185"/>
        <v>-1500000</v>
      </c>
      <c r="S317" s="100">
        <f t="shared" si="185"/>
        <v>0</v>
      </c>
      <c r="T317" s="100">
        <f t="shared" si="185"/>
        <v>0</v>
      </c>
      <c r="U317" s="100">
        <f t="shared" si="185"/>
        <v>0</v>
      </c>
      <c r="V317" s="100">
        <f t="shared" si="185"/>
        <v>0</v>
      </c>
      <c r="W317" s="100">
        <f t="shared" si="185"/>
        <v>0</v>
      </c>
      <c r="X317" s="100">
        <f t="shared" si="185"/>
        <v>0</v>
      </c>
      <c r="Y317" s="134">
        <f t="shared" si="185"/>
        <v>0</v>
      </c>
      <c r="Z317" s="100">
        <f t="shared" si="185"/>
        <v>0</v>
      </c>
      <c r="AA317" s="100">
        <f t="shared" si="185"/>
        <v>0</v>
      </c>
      <c r="AB317" s="134"/>
    </row>
    <row r="318" spans="2:28" ht="37.5" hidden="1" x14ac:dyDescent="0.3">
      <c r="B318" s="110"/>
      <c r="C318" s="36" t="s">
        <v>126</v>
      </c>
      <c r="D318" s="135" t="s">
        <v>373</v>
      </c>
      <c r="E318" s="37" t="s">
        <v>51</v>
      </c>
      <c r="F318" s="37" t="s">
        <v>25</v>
      </c>
      <c r="G318" s="84">
        <v>5100000000</v>
      </c>
      <c r="H318" s="37"/>
      <c r="I318" s="134">
        <f t="shared" si="156"/>
        <v>0</v>
      </c>
      <c r="J318" s="134"/>
      <c r="K318" s="137">
        <f t="shared" si="157"/>
        <v>0</v>
      </c>
      <c r="L318" s="134">
        <f t="shared" si="185"/>
        <v>1500000</v>
      </c>
      <c r="M318" s="134">
        <f t="shared" si="185"/>
        <v>0</v>
      </c>
      <c r="N318" s="134">
        <f t="shared" si="185"/>
        <v>0</v>
      </c>
      <c r="O318" s="100">
        <f t="shared" si="185"/>
        <v>0</v>
      </c>
      <c r="P318" s="100">
        <f t="shared" si="185"/>
        <v>0</v>
      </c>
      <c r="Q318" s="100">
        <f t="shared" si="185"/>
        <v>0</v>
      </c>
      <c r="R318" s="100">
        <f t="shared" si="185"/>
        <v>-1500000</v>
      </c>
      <c r="S318" s="100">
        <f t="shared" si="185"/>
        <v>0</v>
      </c>
      <c r="T318" s="100">
        <f t="shared" si="185"/>
        <v>0</v>
      </c>
      <c r="U318" s="100">
        <f t="shared" si="185"/>
        <v>0</v>
      </c>
      <c r="V318" s="100">
        <f t="shared" si="185"/>
        <v>0</v>
      </c>
      <c r="W318" s="100">
        <f t="shared" si="185"/>
        <v>0</v>
      </c>
      <c r="X318" s="100">
        <f t="shared" si="185"/>
        <v>0</v>
      </c>
      <c r="Y318" s="134">
        <f t="shared" si="185"/>
        <v>0</v>
      </c>
      <c r="Z318" s="100">
        <f t="shared" si="185"/>
        <v>0</v>
      </c>
      <c r="AA318" s="100">
        <f t="shared" si="185"/>
        <v>0</v>
      </c>
      <c r="AB318" s="134"/>
    </row>
    <row r="319" spans="2:28" ht="37.5" hidden="1" x14ac:dyDescent="0.3">
      <c r="B319" s="110"/>
      <c r="C319" s="36" t="s">
        <v>141</v>
      </c>
      <c r="D319" s="135" t="s">
        <v>373</v>
      </c>
      <c r="E319" s="37" t="s">
        <v>51</v>
      </c>
      <c r="F319" s="37" t="s">
        <v>25</v>
      </c>
      <c r="G319" s="84">
        <v>5120000000</v>
      </c>
      <c r="H319" s="37"/>
      <c r="I319" s="134">
        <f t="shared" si="156"/>
        <v>0</v>
      </c>
      <c r="J319" s="134"/>
      <c r="K319" s="137">
        <f t="shared" si="157"/>
        <v>0</v>
      </c>
      <c r="L319" s="134">
        <f t="shared" si="185"/>
        <v>1500000</v>
      </c>
      <c r="M319" s="134">
        <f t="shared" si="185"/>
        <v>0</v>
      </c>
      <c r="N319" s="134">
        <f t="shared" si="185"/>
        <v>0</v>
      </c>
      <c r="O319" s="100">
        <f t="shared" si="185"/>
        <v>0</v>
      </c>
      <c r="P319" s="100">
        <f t="shared" si="185"/>
        <v>0</v>
      </c>
      <c r="Q319" s="100">
        <f t="shared" si="185"/>
        <v>0</v>
      </c>
      <c r="R319" s="100">
        <f t="shared" si="185"/>
        <v>-1500000</v>
      </c>
      <c r="S319" s="100">
        <f t="shared" si="185"/>
        <v>0</v>
      </c>
      <c r="T319" s="100">
        <f t="shared" si="185"/>
        <v>0</v>
      </c>
      <c r="U319" s="100">
        <f t="shared" si="185"/>
        <v>0</v>
      </c>
      <c r="V319" s="100">
        <f t="shared" si="185"/>
        <v>0</v>
      </c>
      <c r="W319" s="100">
        <f t="shared" si="185"/>
        <v>0</v>
      </c>
      <c r="X319" s="100">
        <f t="shared" si="185"/>
        <v>0</v>
      </c>
      <c r="Y319" s="134">
        <f t="shared" si="185"/>
        <v>0</v>
      </c>
      <c r="Z319" s="100">
        <f t="shared" si="185"/>
        <v>0</v>
      </c>
      <c r="AA319" s="100">
        <f t="shared" si="185"/>
        <v>0</v>
      </c>
      <c r="AB319" s="134"/>
    </row>
    <row r="320" spans="2:28" ht="37.5" hidden="1" x14ac:dyDescent="0.3">
      <c r="B320" s="110"/>
      <c r="C320" s="36" t="s">
        <v>141</v>
      </c>
      <c r="D320" s="135" t="s">
        <v>373</v>
      </c>
      <c r="E320" s="37" t="s">
        <v>51</v>
      </c>
      <c r="F320" s="37" t="s">
        <v>25</v>
      </c>
      <c r="G320" s="84">
        <v>5120010560</v>
      </c>
      <c r="H320" s="37"/>
      <c r="I320" s="134">
        <f t="shared" si="156"/>
        <v>0</v>
      </c>
      <c r="J320" s="134"/>
      <c r="K320" s="137">
        <f t="shared" si="157"/>
        <v>0</v>
      </c>
      <c r="L320" s="134">
        <f t="shared" si="185"/>
        <v>1500000</v>
      </c>
      <c r="M320" s="134">
        <f t="shared" si="185"/>
        <v>0</v>
      </c>
      <c r="N320" s="134">
        <f t="shared" si="185"/>
        <v>0</v>
      </c>
      <c r="O320" s="100">
        <f t="shared" si="185"/>
        <v>0</v>
      </c>
      <c r="P320" s="100">
        <f t="shared" si="185"/>
        <v>0</v>
      </c>
      <c r="Q320" s="100">
        <f t="shared" si="185"/>
        <v>0</v>
      </c>
      <c r="R320" s="100">
        <f t="shared" si="185"/>
        <v>-1500000</v>
      </c>
      <c r="S320" s="100">
        <f t="shared" si="185"/>
        <v>0</v>
      </c>
      <c r="T320" s="100">
        <f t="shared" si="185"/>
        <v>0</v>
      </c>
      <c r="U320" s="100">
        <f t="shared" si="185"/>
        <v>0</v>
      </c>
      <c r="V320" s="100">
        <f t="shared" si="185"/>
        <v>0</v>
      </c>
      <c r="W320" s="100">
        <f t="shared" si="185"/>
        <v>0</v>
      </c>
      <c r="X320" s="100">
        <f t="shared" si="185"/>
        <v>0</v>
      </c>
      <c r="Y320" s="134">
        <f t="shared" si="185"/>
        <v>0</v>
      </c>
      <c r="Z320" s="100">
        <f t="shared" si="185"/>
        <v>0</v>
      </c>
      <c r="AA320" s="100">
        <f t="shared" si="185"/>
        <v>0</v>
      </c>
      <c r="AB320" s="134"/>
    </row>
    <row r="321" spans="1:28" ht="37.5" hidden="1" x14ac:dyDescent="0.3">
      <c r="B321" s="110"/>
      <c r="C321" s="36" t="s">
        <v>111</v>
      </c>
      <c r="D321" s="135" t="s">
        <v>373</v>
      </c>
      <c r="E321" s="37" t="s">
        <v>51</v>
      </c>
      <c r="F321" s="37" t="s">
        <v>25</v>
      </c>
      <c r="G321" s="84">
        <v>5120010560</v>
      </c>
      <c r="H321" s="37" t="s">
        <v>112</v>
      </c>
      <c r="I321" s="134">
        <f t="shared" si="156"/>
        <v>0</v>
      </c>
      <c r="J321" s="134"/>
      <c r="K321" s="137">
        <f t="shared" si="157"/>
        <v>0</v>
      </c>
      <c r="L321" s="134">
        <v>1500000</v>
      </c>
      <c r="M321" s="134">
        <v>0</v>
      </c>
      <c r="N321" s="134">
        <v>0</v>
      </c>
      <c r="O321" s="100">
        <v>0</v>
      </c>
      <c r="P321" s="100">
        <v>0</v>
      </c>
      <c r="Q321" s="100">
        <v>0</v>
      </c>
      <c r="R321" s="100">
        <v>-1500000</v>
      </c>
      <c r="S321" s="100">
        <v>0</v>
      </c>
      <c r="T321" s="100">
        <v>0</v>
      </c>
      <c r="U321" s="100">
        <v>0</v>
      </c>
      <c r="V321" s="100">
        <v>0</v>
      </c>
      <c r="W321" s="100">
        <v>0</v>
      </c>
      <c r="X321" s="100">
        <v>0</v>
      </c>
      <c r="Y321" s="134">
        <v>0</v>
      </c>
      <c r="Z321" s="100">
        <v>0</v>
      </c>
      <c r="AA321" s="100">
        <v>0</v>
      </c>
      <c r="AB321" s="134"/>
    </row>
    <row r="322" spans="1:28" ht="37.5" x14ac:dyDescent="0.3">
      <c r="B322" s="110"/>
      <c r="C322" s="36" t="s">
        <v>90</v>
      </c>
      <c r="D322" s="135" t="s">
        <v>373</v>
      </c>
      <c r="E322" s="37" t="s">
        <v>43</v>
      </c>
      <c r="F322" s="37" t="s">
        <v>91</v>
      </c>
      <c r="G322" s="142"/>
      <c r="H322" s="37"/>
      <c r="I322" s="134">
        <f t="shared" si="156"/>
        <v>8199300</v>
      </c>
      <c r="J322" s="134">
        <f>J323</f>
        <v>8199300</v>
      </c>
      <c r="K322" s="137">
        <f t="shared" si="157"/>
        <v>0</v>
      </c>
      <c r="L322" s="134"/>
      <c r="M322" s="134"/>
      <c r="N322" s="134"/>
      <c r="O322" s="100"/>
      <c r="P322" s="100"/>
      <c r="Q322" s="100"/>
      <c r="R322" s="100"/>
      <c r="S322" s="100">
        <f t="shared" ref="S322:AA325" si="186">S323</f>
        <v>8199300</v>
      </c>
      <c r="T322" s="100">
        <f t="shared" si="186"/>
        <v>0</v>
      </c>
      <c r="U322" s="100">
        <f t="shared" si="186"/>
        <v>0</v>
      </c>
      <c r="V322" s="100">
        <f t="shared" si="186"/>
        <v>0</v>
      </c>
      <c r="W322" s="100">
        <f t="shared" si="186"/>
        <v>0</v>
      </c>
      <c r="X322" s="100">
        <f t="shared" si="186"/>
        <v>0</v>
      </c>
      <c r="Y322" s="134">
        <f t="shared" si="186"/>
        <v>0</v>
      </c>
      <c r="Z322" s="100">
        <f t="shared" si="186"/>
        <v>0</v>
      </c>
      <c r="AA322" s="100">
        <f t="shared" si="186"/>
        <v>0</v>
      </c>
      <c r="AB322" s="134"/>
    </row>
    <row r="323" spans="1:28" x14ac:dyDescent="0.3">
      <c r="B323" s="110"/>
      <c r="C323" s="36" t="s">
        <v>93</v>
      </c>
      <c r="D323" s="135" t="s">
        <v>373</v>
      </c>
      <c r="E323" s="37" t="s">
        <v>43</v>
      </c>
      <c r="F323" s="37" t="s">
        <v>22</v>
      </c>
      <c r="G323" s="142"/>
      <c r="H323" s="37"/>
      <c r="I323" s="134">
        <f t="shared" si="156"/>
        <v>8199300</v>
      </c>
      <c r="J323" s="134">
        <f>J324</f>
        <v>8199300</v>
      </c>
      <c r="K323" s="137">
        <f t="shared" si="157"/>
        <v>0</v>
      </c>
      <c r="L323" s="134"/>
      <c r="M323" s="134"/>
      <c r="N323" s="134"/>
      <c r="O323" s="100"/>
      <c r="P323" s="100"/>
      <c r="Q323" s="100"/>
      <c r="R323" s="100"/>
      <c r="S323" s="100">
        <f t="shared" si="186"/>
        <v>8199300</v>
      </c>
      <c r="T323" s="100">
        <f t="shared" si="186"/>
        <v>0</v>
      </c>
      <c r="U323" s="100">
        <f t="shared" si="186"/>
        <v>0</v>
      </c>
      <c r="V323" s="100">
        <f t="shared" si="186"/>
        <v>0</v>
      </c>
      <c r="W323" s="100">
        <f t="shared" si="186"/>
        <v>0</v>
      </c>
      <c r="X323" s="100">
        <f t="shared" si="186"/>
        <v>0</v>
      </c>
      <c r="Y323" s="134">
        <f t="shared" si="186"/>
        <v>0</v>
      </c>
      <c r="Z323" s="100">
        <f t="shared" si="186"/>
        <v>0</v>
      </c>
      <c r="AA323" s="100">
        <f t="shared" si="186"/>
        <v>0</v>
      </c>
      <c r="AB323" s="134"/>
    </row>
    <row r="324" spans="1:28" ht="37.5" x14ac:dyDescent="0.3">
      <c r="B324" s="110"/>
      <c r="C324" s="36" t="s">
        <v>323</v>
      </c>
      <c r="D324" s="135" t="s">
        <v>373</v>
      </c>
      <c r="E324" s="37" t="s">
        <v>43</v>
      </c>
      <c r="F324" s="37" t="s">
        <v>22</v>
      </c>
      <c r="G324" s="142">
        <v>9900000000</v>
      </c>
      <c r="H324" s="37"/>
      <c r="I324" s="134">
        <f t="shared" si="156"/>
        <v>8199300</v>
      </c>
      <c r="J324" s="134">
        <f>J325</f>
        <v>8199300</v>
      </c>
      <c r="K324" s="137">
        <f t="shared" si="157"/>
        <v>0</v>
      </c>
      <c r="L324" s="134"/>
      <c r="M324" s="134"/>
      <c r="N324" s="134"/>
      <c r="O324" s="100"/>
      <c r="P324" s="100"/>
      <c r="Q324" s="100"/>
      <c r="R324" s="100"/>
      <c r="S324" s="100">
        <f t="shared" si="186"/>
        <v>8199300</v>
      </c>
      <c r="T324" s="100">
        <f t="shared" si="186"/>
        <v>0</v>
      </c>
      <c r="U324" s="100">
        <f t="shared" si="186"/>
        <v>0</v>
      </c>
      <c r="V324" s="100">
        <f t="shared" si="186"/>
        <v>0</v>
      </c>
      <c r="W324" s="100">
        <f t="shared" si="186"/>
        <v>0</v>
      </c>
      <c r="X324" s="100">
        <f t="shared" si="186"/>
        <v>0</v>
      </c>
      <c r="Y324" s="134">
        <f t="shared" si="186"/>
        <v>0</v>
      </c>
      <c r="Z324" s="100">
        <f t="shared" si="186"/>
        <v>0</v>
      </c>
      <c r="AA324" s="100">
        <f t="shared" si="186"/>
        <v>0</v>
      </c>
      <c r="AB324" s="134"/>
    </row>
    <row r="325" spans="1:28" ht="37.5" x14ac:dyDescent="0.3">
      <c r="B325" s="110"/>
      <c r="C325" s="36" t="s">
        <v>331</v>
      </c>
      <c r="D325" s="135" t="s">
        <v>373</v>
      </c>
      <c r="E325" s="37" t="s">
        <v>43</v>
      </c>
      <c r="F325" s="37" t="s">
        <v>22</v>
      </c>
      <c r="G325" s="142">
        <v>9900062950</v>
      </c>
      <c r="H325" s="37"/>
      <c r="I325" s="134">
        <f t="shared" si="156"/>
        <v>8199300</v>
      </c>
      <c r="J325" s="134">
        <f>J326</f>
        <v>8199300</v>
      </c>
      <c r="K325" s="137">
        <f t="shared" si="157"/>
        <v>0</v>
      </c>
      <c r="L325" s="134"/>
      <c r="M325" s="134"/>
      <c r="N325" s="134"/>
      <c r="O325" s="100"/>
      <c r="P325" s="100"/>
      <c r="Q325" s="100"/>
      <c r="R325" s="100"/>
      <c r="S325" s="100">
        <f t="shared" si="186"/>
        <v>8199300</v>
      </c>
      <c r="T325" s="100">
        <f t="shared" si="186"/>
        <v>0</v>
      </c>
      <c r="U325" s="100">
        <f t="shared" si="186"/>
        <v>0</v>
      </c>
      <c r="V325" s="100">
        <f t="shared" si="186"/>
        <v>0</v>
      </c>
      <c r="W325" s="100">
        <f t="shared" si="186"/>
        <v>0</v>
      </c>
      <c r="X325" s="100">
        <f t="shared" si="186"/>
        <v>0</v>
      </c>
      <c r="Y325" s="134">
        <f t="shared" si="186"/>
        <v>0</v>
      </c>
      <c r="Z325" s="100">
        <f t="shared" si="186"/>
        <v>0</v>
      </c>
      <c r="AA325" s="100">
        <f t="shared" si="186"/>
        <v>0</v>
      </c>
      <c r="AB325" s="134"/>
    </row>
    <row r="326" spans="1:28" x14ac:dyDescent="0.3">
      <c r="B326" s="110"/>
      <c r="C326" s="36" t="s">
        <v>131</v>
      </c>
      <c r="D326" s="135" t="s">
        <v>373</v>
      </c>
      <c r="E326" s="37" t="s">
        <v>43</v>
      </c>
      <c r="F326" s="37" t="s">
        <v>22</v>
      </c>
      <c r="G326" s="142">
        <v>9900062950</v>
      </c>
      <c r="H326" s="37" t="s">
        <v>132</v>
      </c>
      <c r="I326" s="134">
        <f t="shared" si="156"/>
        <v>8199300</v>
      </c>
      <c r="J326" s="134">
        <v>8199300</v>
      </c>
      <c r="K326" s="137">
        <f t="shared" si="157"/>
        <v>0</v>
      </c>
      <c r="L326" s="134"/>
      <c r="M326" s="134"/>
      <c r="N326" s="134"/>
      <c r="O326" s="100"/>
      <c r="P326" s="100"/>
      <c r="Q326" s="100"/>
      <c r="R326" s="100"/>
      <c r="S326" s="100">
        <v>8199300</v>
      </c>
      <c r="T326" s="100"/>
      <c r="U326" s="100"/>
      <c r="V326" s="100"/>
      <c r="W326" s="100"/>
      <c r="X326" s="100"/>
      <c r="Y326" s="134"/>
      <c r="Z326" s="100"/>
      <c r="AA326" s="100"/>
      <c r="AB326" s="134"/>
    </row>
    <row r="327" spans="1:28" s="106" customFormat="1" ht="37.5" x14ac:dyDescent="0.3">
      <c r="A327" s="107"/>
      <c r="B327" s="110" t="s">
        <v>44</v>
      </c>
      <c r="C327" s="38" t="s">
        <v>390</v>
      </c>
      <c r="D327" s="143">
        <v>905</v>
      </c>
      <c r="E327" s="39"/>
      <c r="F327" s="39"/>
      <c r="G327" s="141"/>
      <c r="H327" s="39"/>
      <c r="I327" s="115">
        <f t="shared" si="156"/>
        <v>46895795</v>
      </c>
      <c r="J327" s="115">
        <f>J328+J344+J350+J356</f>
        <v>46744965.469999999</v>
      </c>
      <c r="K327" s="115">
        <f t="shared" si="157"/>
        <v>150829.53000000119</v>
      </c>
      <c r="L327" s="115">
        <f t="shared" ref="L327:AB327" si="187">L328+L344+L350+L356</f>
        <v>41940600</v>
      </c>
      <c r="M327" s="115">
        <f t="shared" si="187"/>
        <v>0</v>
      </c>
      <c r="N327" s="115">
        <f t="shared" si="187"/>
        <v>4076670</v>
      </c>
      <c r="O327" s="100">
        <f t="shared" si="187"/>
        <v>0</v>
      </c>
      <c r="P327" s="100">
        <f t="shared" si="187"/>
        <v>1000</v>
      </c>
      <c r="Q327" s="100">
        <f t="shared" si="187"/>
        <v>2000</v>
      </c>
      <c r="R327" s="100">
        <f t="shared" si="187"/>
        <v>0</v>
      </c>
      <c r="S327" s="100">
        <f t="shared" si="187"/>
        <v>1000</v>
      </c>
      <c r="T327" s="100">
        <f t="shared" si="187"/>
        <v>0</v>
      </c>
      <c r="U327" s="100">
        <f t="shared" si="187"/>
        <v>0</v>
      </c>
      <c r="V327" s="100">
        <f t="shared" si="187"/>
        <v>758525</v>
      </c>
      <c r="W327" s="100">
        <f t="shared" si="187"/>
        <v>6000</v>
      </c>
      <c r="X327" s="100">
        <f t="shared" si="187"/>
        <v>0</v>
      </c>
      <c r="Y327" s="134">
        <f t="shared" si="187"/>
        <v>110000</v>
      </c>
      <c r="Z327" s="100">
        <f t="shared" si="187"/>
        <v>0</v>
      </c>
      <c r="AA327" s="100">
        <f t="shared" si="187"/>
        <v>0</v>
      </c>
      <c r="AB327" s="115">
        <f t="shared" si="187"/>
        <v>0</v>
      </c>
    </row>
    <row r="328" spans="1:28" x14ac:dyDescent="0.3">
      <c r="B328" s="110"/>
      <c r="C328" s="36" t="s">
        <v>17</v>
      </c>
      <c r="D328" s="112">
        <v>905</v>
      </c>
      <c r="E328" s="37" t="s">
        <v>18</v>
      </c>
      <c r="F328" s="37" t="s">
        <v>91</v>
      </c>
      <c r="G328" s="84"/>
      <c r="H328" s="37"/>
      <c r="I328" s="134">
        <f t="shared" ref="I328:I355" si="188">SUM(L328:AB328)</f>
        <v>26895795</v>
      </c>
      <c r="J328" s="134">
        <f>J329+J336</f>
        <v>26744965.469999999</v>
      </c>
      <c r="K328" s="137">
        <f t="shared" ref="K328:K391" si="189">I328-J328</f>
        <v>150829.53000000119</v>
      </c>
      <c r="L328" s="134">
        <f t="shared" ref="L328:AB328" si="190">L329+L336</f>
        <v>21940600</v>
      </c>
      <c r="M328" s="134">
        <f t="shared" si="190"/>
        <v>0</v>
      </c>
      <c r="N328" s="134">
        <f t="shared" si="190"/>
        <v>4076670</v>
      </c>
      <c r="O328" s="100">
        <f t="shared" si="190"/>
        <v>0</v>
      </c>
      <c r="P328" s="100">
        <f t="shared" si="190"/>
        <v>1000</v>
      </c>
      <c r="Q328" s="100">
        <f t="shared" si="190"/>
        <v>2000</v>
      </c>
      <c r="R328" s="100">
        <f t="shared" si="190"/>
        <v>0</v>
      </c>
      <c r="S328" s="100">
        <f t="shared" si="190"/>
        <v>1000</v>
      </c>
      <c r="T328" s="100">
        <f t="shared" si="190"/>
        <v>0</v>
      </c>
      <c r="U328" s="100">
        <f t="shared" si="190"/>
        <v>0</v>
      </c>
      <c r="V328" s="100">
        <f t="shared" si="190"/>
        <v>758525</v>
      </c>
      <c r="W328" s="100">
        <f t="shared" si="190"/>
        <v>6000</v>
      </c>
      <c r="X328" s="100">
        <f t="shared" si="190"/>
        <v>0</v>
      </c>
      <c r="Y328" s="134">
        <f t="shared" si="190"/>
        <v>110000</v>
      </c>
      <c r="Z328" s="100">
        <f t="shared" si="190"/>
        <v>0</v>
      </c>
      <c r="AA328" s="100">
        <f t="shared" si="190"/>
        <v>0</v>
      </c>
      <c r="AB328" s="134">
        <f t="shared" si="190"/>
        <v>0</v>
      </c>
    </row>
    <row r="329" spans="1:28" ht="37.5" x14ac:dyDescent="0.3">
      <c r="B329" s="110"/>
      <c r="C329" s="36" t="s">
        <v>391</v>
      </c>
      <c r="D329" s="112">
        <v>905</v>
      </c>
      <c r="E329" s="37" t="s">
        <v>18</v>
      </c>
      <c r="F329" s="37" t="s">
        <v>29</v>
      </c>
      <c r="G329" s="84"/>
      <c r="H329" s="37"/>
      <c r="I329" s="134">
        <f t="shared" si="188"/>
        <v>22523195</v>
      </c>
      <c r="J329" s="134">
        <f>J330</f>
        <v>22511398.879999999</v>
      </c>
      <c r="K329" s="137">
        <f t="shared" si="189"/>
        <v>11796.120000001043</v>
      </c>
      <c r="L329" s="134">
        <f t="shared" ref="L329:U331" si="191">L330</f>
        <v>19229600</v>
      </c>
      <c r="M329" s="134">
        <f t="shared" si="191"/>
        <v>-1174600</v>
      </c>
      <c r="N329" s="134">
        <f t="shared" si="191"/>
        <v>4076670</v>
      </c>
      <c r="O329" s="100">
        <f t="shared" si="191"/>
        <v>0</v>
      </c>
      <c r="P329" s="100">
        <f t="shared" si="191"/>
        <v>0</v>
      </c>
      <c r="Q329" s="100">
        <f t="shared" si="191"/>
        <v>3000</v>
      </c>
      <c r="R329" s="100">
        <f t="shared" si="191"/>
        <v>0</v>
      </c>
      <c r="S329" s="100">
        <f t="shared" si="191"/>
        <v>1000</v>
      </c>
      <c r="T329" s="100">
        <f t="shared" si="191"/>
        <v>0</v>
      </c>
      <c r="U329" s="100">
        <f t="shared" si="191"/>
        <v>0</v>
      </c>
      <c r="V329" s="100">
        <f t="shared" ref="V329:AE331" si="192">V330</f>
        <v>442525</v>
      </c>
      <c r="W329" s="100">
        <f t="shared" si="192"/>
        <v>6000</v>
      </c>
      <c r="X329" s="100">
        <f t="shared" si="192"/>
        <v>0</v>
      </c>
      <c r="Y329" s="134">
        <f t="shared" si="192"/>
        <v>-61000</v>
      </c>
      <c r="Z329" s="100">
        <f t="shared" si="192"/>
        <v>0</v>
      </c>
      <c r="AA329" s="100">
        <f t="shared" si="192"/>
        <v>0</v>
      </c>
      <c r="AB329" s="134">
        <f t="shared" si="192"/>
        <v>0</v>
      </c>
    </row>
    <row r="330" spans="1:28" ht="37.5" x14ac:dyDescent="0.3">
      <c r="B330" s="110"/>
      <c r="C330" s="36" t="s">
        <v>104</v>
      </c>
      <c r="D330" s="112">
        <v>905</v>
      </c>
      <c r="E330" s="37" t="s">
        <v>18</v>
      </c>
      <c r="F330" s="37" t="s">
        <v>29</v>
      </c>
      <c r="G330" s="84">
        <v>5000000000</v>
      </c>
      <c r="H330" s="37"/>
      <c r="I330" s="134">
        <f t="shared" si="188"/>
        <v>22523195</v>
      </c>
      <c r="J330" s="134">
        <f>J331</f>
        <v>22511398.879999999</v>
      </c>
      <c r="K330" s="137">
        <f t="shared" si="189"/>
        <v>11796.120000001043</v>
      </c>
      <c r="L330" s="134">
        <f t="shared" si="191"/>
        <v>19229600</v>
      </c>
      <c r="M330" s="134">
        <f t="shared" si="191"/>
        <v>-1174600</v>
      </c>
      <c r="N330" s="134">
        <f t="shared" si="191"/>
        <v>4076670</v>
      </c>
      <c r="O330" s="100">
        <f t="shared" si="191"/>
        <v>0</v>
      </c>
      <c r="P330" s="100">
        <f t="shared" si="191"/>
        <v>0</v>
      </c>
      <c r="Q330" s="100">
        <f t="shared" si="191"/>
        <v>3000</v>
      </c>
      <c r="R330" s="100">
        <f t="shared" si="191"/>
        <v>0</v>
      </c>
      <c r="S330" s="100">
        <f t="shared" si="191"/>
        <v>1000</v>
      </c>
      <c r="T330" s="100">
        <f t="shared" si="191"/>
        <v>0</v>
      </c>
      <c r="U330" s="100">
        <f t="shared" si="191"/>
        <v>0</v>
      </c>
      <c r="V330" s="100">
        <f t="shared" si="192"/>
        <v>442525</v>
      </c>
      <c r="W330" s="100">
        <f t="shared" si="192"/>
        <v>6000</v>
      </c>
      <c r="X330" s="100">
        <f t="shared" si="192"/>
        <v>0</v>
      </c>
      <c r="Y330" s="134">
        <f t="shared" si="192"/>
        <v>-61000</v>
      </c>
      <c r="Z330" s="100">
        <f t="shared" si="192"/>
        <v>0</v>
      </c>
      <c r="AA330" s="100">
        <f t="shared" si="192"/>
        <v>0</v>
      </c>
      <c r="AB330" s="134">
        <f t="shared" si="192"/>
        <v>0</v>
      </c>
    </row>
    <row r="331" spans="1:28" ht="37.5" x14ac:dyDescent="0.3">
      <c r="B331" s="110"/>
      <c r="C331" s="36" t="s">
        <v>115</v>
      </c>
      <c r="D331" s="112">
        <v>905</v>
      </c>
      <c r="E331" s="37" t="s">
        <v>18</v>
      </c>
      <c r="F331" s="37" t="s">
        <v>29</v>
      </c>
      <c r="G331" s="84">
        <v>5020000000</v>
      </c>
      <c r="H331" s="37"/>
      <c r="I331" s="134">
        <f t="shared" si="188"/>
        <v>22523195</v>
      </c>
      <c r="J331" s="134">
        <f>J332</f>
        <v>22511398.879999999</v>
      </c>
      <c r="K331" s="137">
        <f t="shared" si="189"/>
        <v>11796.120000001043</v>
      </c>
      <c r="L331" s="134">
        <f t="shared" si="191"/>
        <v>19229600</v>
      </c>
      <c r="M331" s="134">
        <f t="shared" si="191"/>
        <v>-1174600</v>
      </c>
      <c r="N331" s="134">
        <f t="shared" si="191"/>
        <v>4076670</v>
      </c>
      <c r="O331" s="100">
        <f t="shared" si="191"/>
        <v>0</v>
      </c>
      <c r="P331" s="100">
        <f t="shared" si="191"/>
        <v>0</v>
      </c>
      <c r="Q331" s="100">
        <f t="shared" si="191"/>
        <v>3000</v>
      </c>
      <c r="R331" s="100">
        <f t="shared" si="191"/>
        <v>0</v>
      </c>
      <c r="S331" s="100">
        <f t="shared" si="191"/>
        <v>1000</v>
      </c>
      <c r="T331" s="100">
        <f t="shared" si="191"/>
        <v>0</v>
      </c>
      <c r="U331" s="100">
        <f t="shared" si="191"/>
        <v>0</v>
      </c>
      <c r="V331" s="100">
        <f t="shared" si="192"/>
        <v>442525</v>
      </c>
      <c r="W331" s="100">
        <f t="shared" si="192"/>
        <v>6000</v>
      </c>
      <c r="X331" s="100">
        <f t="shared" si="192"/>
        <v>0</v>
      </c>
      <c r="Y331" s="134">
        <f t="shared" si="192"/>
        <v>-61000</v>
      </c>
      <c r="Z331" s="100">
        <f t="shared" si="192"/>
        <v>0</v>
      </c>
      <c r="AA331" s="100">
        <f t="shared" si="192"/>
        <v>0</v>
      </c>
      <c r="AB331" s="134">
        <f t="shared" si="192"/>
        <v>0</v>
      </c>
    </row>
    <row r="332" spans="1:28" ht="37.5" x14ac:dyDescent="0.3">
      <c r="B332" s="110"/>
      <c r="C332" s="36" t="s">
        <v>107</v>
      </c>
      <c r="D332" s="112">
        <v>905</v>
      </c>
      <c r="E332" s="37" t="s">
        <v>18</v>
      </c>
      <c r="F332" s="37" t="s">
        <v>29</v>
      </c>
      <c r="G332" s="84">
        <v>5020000190</v>
      </c>
      <c r="H332" s="37"/>
      <c r="I332" s="134">
        <f t="shared" si="188"/>
        <v>22523195</v>
      </c>
      <c r="J332" s="134">
        <f>J335+J334+J333</f>
        <v>22511398.879999999</v>
      </c>
      <c r="K332" s="137">
        <f t="shared" si="189"/>
        <v>11796.120000001043</v>
      </c>
      <c r="L332" s="134">
        <f t="shared" ref="L332:AB332" si="193">L335+L334+L333</f>
        <v>19229600</v>
      </c>
      <c r="M332" s="134">
        <f t="shared" si="193"/>
        <v>-1174600</v>
      </c>
      <c r="N332" s="134">
        <f t="shared" si="193"/>
        <v>4076670</v>
      </c>
      <c r="O332" s="100">
        <f t="shared" si="193"/>
        <v>0</v>
      </c>
      <c r="P332" s="100">
        <f t="shared" si="193"/>
        <v>0</v>
      </c>
      <c r="Q332" s="100">
        <f t="shared" si="193"/>
        <v>3000</v>
      </c>
      <c r="R332" s="100">
        <f t="shared" si="193"/>
        <v>0</v>
      </c>
      <c r="S332" s="100">
        <f t="shared" si="193"/>
        <v>1000</v>
      </c>
      <c r="T332" s="100">
        <f t="shared" si="193"/>
        <v>0</v>
      </c>
      <c r="U332" s="100">
        <f t="shared" si="193"/>
        <v>0</v>
      </c>
      <c r="V332" s="100">
        <f t="shared" si="193"/>
        <v>442525</v>
      </c>
      <c r="W332" s="100">
        <f t="shared" si="193"/>
        <v>6000</v>
      </c>
      <c r="X332" s="100">
        <f t="shared" si="193"/>
        <v>0</v>
      </c>
      <c r="Y332" s="134">
        <f t="shared" si="193"/>
        <v>-61000</v>
      </c>
      <c r="Z332" s="100">
        <f t="shared" si="193"/>
        <v>0</v>
      </c>
      <c r="AA332" s="100">
        <f t="shared" si="193"/>
        <v>0</v>
      </c>
      <c r="AB332" s="134">
        <f t="shared" si="193"/>
        <v>0</v>
      </c>
    </row>
    <row r="333" spans="1:28" ht="75" x14ac:dyDescent="0.3">
      <c r="B333" s="110"/>
      <c r="C333" s="36" t="s">
        <v>108</v>
      </c>
      <c r="D333" s="112">
        <v>905</v>
      </c>
      <c r="E333" s="37" t="s">
        <v>18</v>
      </c>
      <c r="F333" s="37" t="s">
        <v>29</v>
      </c>
      <c r="G333" s="84">
        <v>5020000190</v>
      </c>
      <c r="H333" s="37" t="s">
        <v>109</v>
      </c>
      <c r="I333" s="134">
        <f t="shared" si="188"/>
        <v>22503195</v>
      </c>
      <c r="J333" s="134">
        <v>22495564.879999999</v>
      </c>
      <c r="K333" s="137">
        <f t="shared" si="189"/>
        <v>7630.1200000010431</v>
      </c>
      <c r="L333" s="134">
        <v>18045000</v>
      </c>
      <c r="M333" s="134">
        <v>0</v>
      </c>
      <c r="N333" s="134">
        <v>4076670</v>
      </c>
      <c r="O333" s="100"/>
      <c r="P333" s="100"/>
      <c r="Q333" s="100"/>
      <c r="R333" s="100"/>
      <c r="S333" s="100"/>
      <c r="T333" s="100"/>
      <c r="U333" s="100"/>
      <c r="V333" s="100">
        <v>442525</v>
      </c>
      <c r="W333" s="100">
        <v>0</v>
      </c>
      <c r="X333" s="100">
        <v>0</v>
      </c>
      <c r="Y333" s="134">
        <v>-61000</v>
      </c>
      <c r="Z333" s="100"/>
      <c r="AA333" s="100"/>
      <c r="AB333" s="134">
        <v>0</v>
      </c>
    </row>
    <row r="334" spans="1:28" ht="37.5" x14ac:dyDescent="0.3">
      <c r="B334" s="110"/>
      <c r="C334" s="36" t="s">
        <v>111</v>
      </c>
      <c r="D334" s="112">
        <v>905</v>
      </c>
      <c r="E334" s="37" t="s">
        <v>18</v>
      </c>
      <c r="F334" s="37" t="s">
        <v>29</v>
      </c>
      <c r="G334" s="84">
        <v>5020000190</v>
      </c>
      <c r="H334" s="37" t="s">
        <v>112</v>
      </c>
      <c r="I334" s="134">
        <f t="shared" si="188"/>
        <v>10000</v>
      </c>
      <c r="J334" s="134">
        <v>10000</v>
      </c>
      <c r="K334" s="137">
        <f t="shared" si="189"/>
        <v>0</v>
      </c>
      <c r="L334" s="134">
        <v>1174600</v>
      </c>
      <c r="M334" s="134">
        <v>-1174600</v>
      </c>
      <c r="N334" s="134">
        <v>0</v>
      </c>
      <c r="O334" s="100">
        <v>0</v>
      </c>
      <c r="P334" s="100">
        <v>0</v>
      </c>
      <c r="Q334" s="100">
        <v>3000</v>
      </c>
      <c r="R334" s="100"/>
      <c r="S334" s="100">
        <v>1000</v>
      </c>
      <c r="T334" s="100"/>
      <c r="U334" s="100"/>
      <c r="V334" s="100"/>
      <c r="W334" s="100">
        <v>6000</v>
      </c>
      <c r="X334" s="100">
        <v>0</v>
      </c>
      <c r="Y334" s="134">
        <v>0</v>
      </c>
      <c r="Z334" s="100">
        <v>0</v>
      </c>
      <c r="AA334" s="100">
        <v>0</v>
      </c>
      <c r="AB334" s="134">
        <v>0</v>
      </c>
    </row>
    <row r="335" spans="1:28" x14ac:dyDescent="0.3">
      <c r="B335" s="110"/>
      <c r="C335" s="36" t="s">
        <v>116</v>
      </c>
      <c r="D335" s="112">
        <v>905</v>
      </c>
      <c r="E335" s="37" t="s">
        <v>18</v>
      </c>
      <c r="F335" s="37" t="s">
        <v>29</v>
      </c>
      <c r="G335" s="84">
        <v>5020000190</v>
      </c>
      <c r="H335" s="37" t="s">
        <v>117</v>
      </c>
      <c r="I335" s="134">
        <f t="shared" si="188"/>
        <v>10000</v>
      </c>
      <c r="J335" s="134">
        <v>5834</v>
      </c>
      <c r="K335" s="137">
        <f t="shared" si="189"/>
        <v>4166</v>
      </c>
      <c r="L335" s="134">
        <v>10000</v>
      </c>
      <c r="M335" s="134">
        <v>0</v>
      </c>
      <c r="N335" s="134">
        <v>0</v>
      </c>
      <c r="O335" s="100">
        <v>0</v>
      </c>
      <c r="P335" s="100">
        <v>0</v>
      </c>
      <c r="Q335" s="100">
        <v>0</v>
      </c>
      <c r="R335" s="100">
        <v>0</v>
      </c>
      <c r="S335" s="100">
        <v>0</v>
      </c>
      <c r="T335" s="100">
        <v>0</v>
      </c>
      <c r="U335" s="100">
        <v>0</v>
      </c>
      <c r="V335" s="100">
        <v>0</v>
      </c>
      <c r="W335" s="100">
        <v>0</v>
      </c>
      <c r="X335" s="100">
        <v>0</v>
      </c>
      <c r="Y335" s="134">
        <v>0</v>
      </c>
      <c r="Z335" s="100">
        <v>0</v>
      </c>
      <c r="AA335" s="100">
        <v>0</v>
      </c>
      <c r="AB335" s="134">
        <v>0</v>
      </c>
    </row>
    <row r="336" spans="1:28" x14ac:dyDescent="0.3">
      <c r="B336" s="110"/>
      <c r="C336" s="36" t="s">
        <v>33</v>
      </c>
      <c r="D336" s="112">
        <v>905</v>
      </c>
      <c r="E336" s="37" t="s">
        <v>18</v>
      </c>
      <c r="F336" s="37" t="s">
        <v>34</v>
      </c>
      <c r="G336" s="84"/>
      <c r="H336" s="37"/>
      <c r="I336" s="134">
        <f t="shared" si="188"/>
        <v>4372600</v>
      </c>
      <c r="J336" s="134">
        <f>J337+J341</f>
        <v>4233566.59</v>
      </c>
      <c r="K336" s="137">
        <f t="shared" si="189"/>
        <v>139033.41000000015</v>
      </c>
      <c r="L336" s="134">
        <f>L337</f>
        <v>2711000</v>
      </c>
      <c r="M336" s="134">
        <f t="shared" ref="M336:AA336" si="194">M337+M341</f>
        <v>1174600</v>
      </c>
      <c r="N336" s="134">
        <f t="shared" si="194"/>
        <v>0</v>
      </c>
      <c r="O336" s="100">
        <f t="shared" si="194"/>
        <v>0</v>
      </c>
      <c r="P336" s="100">
        <f t="shared" si="194"/>
        <v>1000</v>
      </c>
      <c r="Q336" s="100">
        <f t="shared" si="194"/>
        <v>-1000</v>
      </c>
      <c r="R336" s="100">
        <f t="shared" si="194"/>
        <v>0</v>
      </c>
      <c r="S336" s="100">
        <f t="shared" si="194"/>
        <v>0</v>
      </c>
      <c r="T336" s="100">
        <f t="shared" si="194"/>
        <v>0</v>
      </c>
      <c r="U336" s="100">
        <f t="shared" si="194"/>
        <v>0</v>
      </c>
      <c r="V336" s="100">
        <f t="shared" si="194"/>
        <v>316000</v>
      </c>
      <c r="W336" s="100">
        <f t="shared" si="194"/>
        <v>0</v>
      </c>
      <c r="X336" s="100">
        <f t="shared" si="194"/>
        <v>0</v>
      </c>
      <c r="Y336" s="134">
        <f t="shared" si="194"/>
        <v>171000</v>
      </c>
      <c r="Z336" s="100">
        <f t="shared" si="194"/>
        <v>0</v>
      </c>
      <c r="AA336" s="100">
        <f t="shared" si="194"/>
        <v>0</v>
      </c>
      <c r="AB336" s="134">
        <f>AB337</f>
        <v>0</v>
      </c>
    </row>
    <row r="337" spans="2:28" ht="37.5" hidden="1" x14ac:dyDescent="0.3">
      <c r="B337" s="110"/>
      <c r="C337" s="36" t="s">
        <v>126</v>
      </c>
      <c r="D337" s="112">
        <v>905</v>
      </c>
      <c r="E337" s="37" t="s">
        <v>18</v>
      </c>
      <c r="F337" s="37" t="s">
        <v>34</v>
      </c>
      <c r="G337" s="84">
        <v>5100000000</v>
      </c>
      <c r="H337" s="37"/>
      <c r="I337" s="134">
        <f t="shared" si="188"/>
        <v>0</v>
      </c>
      <c r="J337" s="134">
        <f>J338</f>
        <v>0</v>
      </c>
      <c r="K337" s="137">
        <f t="shared" si="189"/>
        <v>0</v>
      </c>
      <c r="L337" s="134">
        <f>L338</f>
        <v>2711000</v>
      </c>
      <c r="M337" s="134">
        <f t="shared" ref="M337:AA339" si="195">M338</f>
        <v>-2711000</v>
      </c>
      <c r="N337" s="134">
        <f t="shared" si="195"/>
        <v>0</v>
      </c>
      <c r="O337" s="100">
        <f t="shared" si="195"/>
        <v>0</v>
      </c>
      <c r="P337" s="100">
        <f t="shared" si="195"/>
        <v>0</v>
      </c>
      <c r="Q337" s="100">
        <f t="shared" si="195"/>
        <v>0</v>
      </c>
      <c r="R337" s="100">
        <f t="shared" si="195"/>
        <v>0</v>
      </c>
      <c r="S337" s="100">
        <f t="shared" si="195"/>
        <v>0</v>
      </c>
      <c r="T337" s="100">
        <f t="shared" si="195"/>
        <v>0</v>
      </c>
      <c r="U337" s="100">
        <f t="shared" si="195"/>
        <v>0</v>
      </c>
      <c r="V337" s="100">
        <f t="shared" si="195"/>
        <v>0</v>
      </c>
      <c r="W337" s="100">
        <f t="shared" si="195"/>
        <v>0</v>
      </c>
      <c r="X337" s="100">
        <f t="shared" si="195"/>
        <v>0</v>
      </c>
      <c r="Y337" s="134">
        <f t="shared" si="195"/>
        <v>0</v>
      </c>
      <c r="Z337" s="100">
        <f t="shared" si="195"/>
        <v>0</v>
      </c>
      <c r="AA337" s="100">
        <f t="shared" si="195"/>
        <v>0</v>
      </c>
      <c r="AB337" s="134">
        <f>AB338</f>
        <v>0</v>
      </c>
    </row>
    <row r="338" spans="2:28" ht="56.25" hidden="1" x14ac:dyDescent="0.3">
      <c r="B338" s="110"/>
      <c r="C338" s="36" t="s">
        <v>155</v>
      </c>
      <c r="D338" s="112">
        <v>905</v>
      </c>
      <c r="E338" s="37" t="s">
        <v>18</v>
      </c>
      <c r="F338" s="37" t="s">
        <v>34</v>
      </c>
      <c r="G338" s="84">
        <v>5190000000</v>
      </c>
      <c r="H338" s="37"/>
      <c r="I338" s="134">
        <f t="shared" si="188"/>
        <v>0</v>
      </c>
      <c r="J338" s="134">
        <f>J339</f>
        <v>0</v>
      </c>
      <c r="K338" s="137">
        <f t="shared" si="189"/>
        <v>0</v>
      </c>
      <c r="L338" s="134">
        <f>L339</f>
        <v>2711000</v>
      </c>
      <c r="M338" s="134">
        <f t="shared" si="195"/>
        <v>-2711000</v>
      </c>
      <c r="N338" s="134">
        <f t="shared" si="195"/>
        <v>0</v>
      </c>
      <c r="O338" s="100">
        <f t="shared" si="195"/>
        <v>0</v>
      </c>
      <c r="P338" s="100">
        <f t="shared" si="195"/>
        <v>0</v>
      </c>
      <c r="Q338" s="100">
        <f t="shared" si="195"/>
        <v>0</v>
      </c>
      <c r="R338" s="100">
        <f t="shared" si="195"/>
        <v>0</v>
      </c>
      <c r="S338" s="100">
        <f t="shared" si="195"/>
        <v>0</v>
      </c>
      <c r="T338" s="100">
        <f t="shared" si="195"/>
        <v>0</v>
      </c>
      <c r="U338" s="100">
        <f t="shared" si="195"/>
        <v>0</v>
      </c>
      <c r="V338" s="100">
        <f t="shared" si="195"/>
        <v>0</v>
      </c>
      <c r="W338" s="100">
        <f t="shared" si="195"/>
        <v>0</v>
      </c>
      <c r="X338" s="100">
        <f t="shared" si="195"/>
        <v>0</v>
      </c>
      <c r="Y338" s="134">
        <f t="shared" si="195"/>
        <v>0</v>
      </c>
      <c r="Z338" s="100">
        <f t="shared" si="195"/>
        <v>0</v>
      </c>
      <c r="AA338" s="100">
        <f t="shared" si="195"/>
        <v>0</v>
      </c>
      <c r="AB338" s="134">
        <f>AB339</f>
        <v>0</v>
      </c>
    </row>
    <row r="339" spans="2:28" ht="56.25" hidden="1" x14ac:dyDescent="0.3">
      <c r="B339" s="110"/>
      <c r="C339" s="36" t="s">
        <v>155</v>
      </c>
      <c r="D339" s="112">
        <v>905</v>
      </c>
      <c r="E339" s="37" t="s">
        <v>18</v>
      </c>
      <c r="F339" s="37" t="s">
        <v>34</v>
      </c>
      <c r="G339" s="84">
        <v>5190010780</v>
      </c>
      <c r="H339" s="37"/>
      <c r="I339" s="134">
        <f t="shared" si="188"/>
        <v>0</v>
      </c>
      <c r="J339" s="134">
        <f>J340</f>
        <v>0</v>
      </c>
      <c r="K339" s="137">
        <f t="shared" si="189"/>
        <v>0</v>
      </c>
      <c r="L339" s="134">
        <f>L340</f>
        <v>2711000</v>
      </c>
      <c r="M339" s="134">
        <f t="shared" si="195"/>
        <v>-2711000</v>
      </c>
      <c r="N339" s="134">
        <f t="shared" si="195"/>
        <v>0</v>
      </c>
      <c r="O339" s="100">
        <f t="shared" si="195"/>
        <v>0</v>
      </c>
      <c r="P339" s="100">
        <f t="shared" si="195"/>
        <v>0</v>
      </c>
      <c r="Q339" s="100">
        <f t="shared" si="195"/>
        <v>0</v>
      </c>
      <c r="R339" s="100">
        <f t="shared" si="195"/>
        <v>0</v>
      </c>
      <c r="S339" s="100">
        <f t="shared" si="195"/>
        <v>0</v>
      </c>
      <c r="T339" s="100">
        <f t="shared" si="195"/>
        <v>0</v>
      </c>
      <c r="U339" s="100">
        <f t="shared" si="195"/>
        <v>0</v>
      </c>
      <c r="V339" s="100">
        <f t="shared" si="195"/>
        <v>0</v>
      </c>
      <c r="W339" s="100">
        <f t="shared" si="195"/>
        <v>0</v>
      </c>
      <c r="X339" s="100">
        <f t="shared" si="195"/>
        <v>0</v>
      </c>
      <c r="Y339" s="134">
        <f t="shared" si="195"/>
        <v>0</v>
      </c>
      <c r="Z339" s="100">
        <f t="shared" si="195"/>
        <v>0</v>
      </c>
      <c r="AA339" s="100">
        <f t="shared" si="195"/>
        <v>0</v>
      </c>
      <c r="AB339" s="134">
        <f>AB340</f>
        <v>0</v>
      </c>
    </row>
    <row r="340" spans="2:28" ht="37.5" hidden="1" x14ac:dyDescent="0.3">
      <c r="B340" s="110"/>
      <c r="C340" s="36" t="s">
        <v>111</v>
      </c>
      <c r="D340" s="112">
        <v>905</v>
      </c>
      <c r="E340" s="37" t="s">
        <v>18</v>
      </c>
      <c r="F340" s="37" t="s">
        <v>34</v>
      </c>
      <c r="G340" s="84">
        <v>5190010780</v>
      </c>
      <c r="H340" s="37" t="s">
        <v>112</v>
      </c>
      <c r="I340" s="134">
        <f t="shared" si="188"/>
        <v>0</v>
      </c>
      <c r="J340" s="134"/>
      <c r="K340" s="137">
        <f t="shared" si="189"/>
        <v>0</v>
      </c>
      <c r="L340" s="134">
        <v>2711000</v>
      </c>
      <c r="M340" s="134">
        <v>-2711000</v>
      </c>
      <c r="N340" s="134">
        <v>0</v>
      </c>
      <c r="O340" s="100">
        <v>0</v>
      </c>
      <c r="P340" s="100">
        <v>0</v>
      </c>
      <c r="Q340" s="100">
        <v>0</v>
      </c>
      <c r="R340" s="100">
        <v>0</v>
      </c>
      <c r="S340" s="100">
        <v>0</v>
      </c>
      <c r="T340" s="100">
        <v>0</v>
      </c>
      <c r="U340" s="100">
        <v>0</v>
      </c>
      <c r="V340" s="100">
        <v>0</v>
      </c>
      <c r="W340" s="100">
        <v>0</v>
      </c>
      <c r="X340" s="100">
        <v>0</v>
      </c>
      <c r="Y340" s="134">
        <v>0</v>
      </c>
      <c r="Z340" s="100">
        <v>0</v>
      </c>
      <c r="AA340" s="100">
        <v>0</v>
      </c>
      <c r="AB340" s="134"/>
    </row>
    <row r="341" spans="2:28" ht="37.5" x14ac:dyDescent="0.3">
      <c r="B341" s="110"/>
      <c r="C341" s="36" t="s">
        <v>195</v>
      </c>
      <c r="D341" s="112">
        <v>905</v>
      </c>
      <c r="E341" s="37" t="s">
        <v>18</v>
      </c>
      <c r="F341" s="37" t="s">
        <v>34</v>
      </c>
      <c r="G341" s="84">
        <v>5600000000</v>
      </c>
      <c r="H341" s="37"/>
      <c r="I341" s="134">
        <f t="shared" si="188"/>
        <v>4372600</v>
      </c>
      <c r="J341" s="134">
        <f>J342</f>
        <v>4233566.59</v>
      </c>
      <c r="K341" s="137">
        <f t="shared" si="189"/>
        <v>139033.41000000015</v>
      </c>
      <c r="L341" s="134"/>
      <c r="M341" s="134">
        <f t="shared" ref="M341:AA342" si="196">M342</f>
        <v>3885600</v>
      </c>
      <c r="N341" s="134">
        <f t="shared" si="196"/>
        <v>0</v>
      </c>
      <c r="O341" s="100">
        <f t="shared" si="196"/>
        <v>0</v>
      </c>
      <c r="P341" s="100">
        <f t="shared" si="196"/>
        <v>1000</v>
      </c>
      <c r="Q341" s="100">
        <f t="shared" si="196"/>
        <v>-1000</v>
      </c>
      <c r="R341" s="100">
        <f t="shared" si="196"/>
        <v>0</v>
      </c>
      <c r="S341" s="100">
        <f t="shared" si="196"/>
        <v>0</v>
      </c>
      <c r="T341" s="100">
        <f t="shared" si="196"/>
        <v>0</v>
      </c>
      <c r="U341" s="100">
        <f t="shared" si="196"/>
        <v>0</v>
      </c>
      <c r="V341" s="100">
        <f t="shared" si="196"/>
        <v>316000</v>
      </c>
      <c r="W341" s="100">
        <f t="shared" si="196"/>
        <v>0</v>
      </c>
      <c r="X341" s="100">
        <f t="shared" si="196"/>
        <v>0</v>
      </c>
      <c r="Y341" s="134">
        <f t="shared" si="196"/>
        <v>171000</v>
      </c>
      <c r="Z341" s="100">
        <f t="shared" si="196"/>
        <v>0</v>
      </c>
      <c r="AA341" s="100">
        <f t="shared" si="196"/>
        <v>0</v>
      </c>
      <c r="AB341" s="134"/>
    </row>
    <row r="342" spans="2:28" ht="37.5" x14ac:dyDescent="0.3">
      <c r="B342" s="110"/>
      <c r="C342" s="36" t="s">
        <v>195</v>
      </c>
      <c r="D342" s="112">
        <v>905</v>
      </c>
      <c r="E342" s="37" t="s">
        <v>18</v>
      </c>
      <c r="F342" s="37" t="s">
        <v>34</v>
      </c>
      <c r="G342" s="84">
        <v>5600010030</v>
      </c>
      <c r="H342" s="37"/>
      <c r="I342" s="134">
        <f t="shared" si="188"/>
        <v>4372600</v>
      </c>
      <c r="J342" s="134">
        <f>J343</f>
        <v>4233566.59</v>
      </c>
      <c r="K342" s="137">
        <f t="shared" si="189"/>
        <v>139033.41000000015</v>
      </c>
      <c r="L342" s="134"/>
      <c r="M342" s="134">
        <f t="shared" si="196"/>
        <v>3885600</v>
      </c>
      <c r="N342" s="134">
        <f t="shared" si="196"/>
        <v>0</v>
      </c>
      <c r="O342" s="100">
        <f t="shared" si="196"/>
        <v>0</v>
      </c>
      <c r="P342" s="100">
        <f t="shared" si="196"/>
        <v>1000</v>
      </c>
      <c r="Q342" s="100">
        <f t="shared" si="196"/>
        <v>-1000</v>
      </c>
      <c r="R342" s="100">
        <f t="shared" si="196"/>
        <v>0</v>
      </c>
      <c r="S342" s="100">
        <f t="shared" si="196"/>
        <v>0</v>
      </c>
      <c r="T342" s="100">
        <f t="shared" si="196"/>
        <v>0</v>
      </c>
      <c r="U342" s="100">
        <f t="shared" si="196"/>
        <v>0</v>
      </c>
      <c r="V342" s="100">
        <f t="shared" si="196"/>
        <v>316000</v>
      </c>
      <c r="W342" s="100">
        <f t="shared" si="196"/>
        <v>0</v>
      </c>
      <c r="X342" s="100">
        <f t="shared" si="196"/>
        <v>0</v>
      </c>
      <c r="Y342" s="134">
        <f t="shared" si="196"/>
        <v>171000</v>
      </c>
      <c r="Z342" s="100">
        <f t="shared" si="196"/>
        <v>0</v>
      </c>
      <c r="AA342" s="100">
        <f t="shared" si="196"/>
        <v>0</v>
      </c>
      <c r="AB342" s="134"/>
    </row>
    <row r="343" spans="2:28" ht="37.5" x14ac:dyDescent="0.3">
      <c r="B343" s="110"/>
      <c r="C343" s="36" t="s">
        <v>111</v>
      </c>
      <c r="D343" s="112">
        <v>905</v>
      </c>
      <c r="E343" s="37" t="s">
        <v>18</v>
      </c>
      <c r="F343" s="37" t="s">
        <v>34</v>
      </c>
      <c r="G343" s="84">
        <v>5600010030</v>
      </c>
      <c r="H343" s="37" t="s">
        <v>112</v>
      </c>
      <c r="I343" s="134">
        <f t="shared" si="188"/>
        <v>4372600</v>
      </c>
      <c r="J343" s="134">
        <v>4233566.59</v>
      </c>
      <c r="K343" s="137">
        <f t="shared" si="189"/>
        <v>139033.41000000015</v>
      </c>
      <c r="L343" s="134"/>
      <c r="M343" s="134">
        <v>3885600</v>
      </c>
      <c r="N343" s="134">
        <v>0</v>
      </c>
      <c r="O343" s="100">
        <v>0</v>
      </c>
      <c r="P343" s="100">
        <v>1000</v>
      </c>
      <c r="Q343" s="100">
        <v>-1000</v>
      </c>
      <c r="R343" s="100"/>
      <c r="S343" s="100"/>
      <c r="T343" s="100"/>
      <c r="U343" s="100"/>
      <c r="V343" s="100">
        <v>316000</v>
      </c>
      <c r="W343" s="100">
        <v>0</v>
      </c>
      <c r="X343" s="100">
        <v>0</v>
      </c>
      <c r="Y343" s="134">
        <v>171000</v>
      </c>
      <c r="Z343" s="100"/>
      <c r="AA343" s="100"/>
      <c r="AB343" s="134"/>
    </row>
    <row r="344" spans="2:28" hidden="1" x14ac:dyDescent="0.3">
      <c r="B344" s="110"/>
      <c r="C344" s="36" t="s">
        <v>392</v>
      </c>
      <c r="D344" s="112">
        <v>905</v>
      </c>
      <c r="E344" s="37" t="s">
        <v>34</v>
      </c>
      <c r="F344" s="37" t="s">
        <v>91</v>
      </c>
      <c r="G344" s="84"/>
      <c r="H344" s="37"/>
      <c r="I344" s="134">
        <f t="shared" si="188"/>
        <v>0</v>
      </c>
      <c r="J344" s="134">
        <f>J345</f>
        <v>0</v>
      </c>
      <c r="K344" s="137">
        <f t="shared" si="189"/>
        <v>0</v>
      </c>
      <c r="L344" s="134">
        <f t="shared" ref="L344:U348" si="197">L345</f>
        <v>0</v>
      </c>
      <c r="M344" s="134">
        <f t="shared" si="197"/>
        <v>0</v>
      </c>
      <c r="N344" s="134">
        <f t="shared" si="197"/>
        <v>0</v>
      </c>
      <c r="O344" s="100">
        <f t="shared" si="197"/>
        <v>0</v>
      </c>
      <c r="P344" s="100">
        <f t="shared" si="197"/>
        <v>0</v>
      </c>
      <c r="Q344" s="100">
        <f t="shared" si="197"/>
        <v>0</v>
      </c>
      <c r="R344" s="100">
        <f t="shared" si="197"/>
        <v>0</v>
      </c>
      <c r="S344" s="100">
        <f t="shared" si="197"/>
        <v>0</v>
      </c>
      <c r="T344" s="100">
        <f t="shared" si="197"/>
        <v>0</v>
      </c>
      <c r="U344" s="100">
        <f t="shared" si="197"/>
        <v>0</v>
      </c>
      <c r="V344" s="100">
        <f t="shared" ref="V344:AE348" si="198">V345</f>
        <v>0</v>
      </c>
      <c r="W344" s="100">
        <f t="shared" si="198"/>
        <v>0</v>
      </c>
      <c r="X344" s="100">
        <f t="shared" si="198"/>
        <v>0</v>
      </c>
      <c r="Y344" s="134">
        <f t="shared" si="198"/>
        <v>0</v>
      </c>
      <c r="Z344" s="100">
        <f t="shared" si="198"/>
        <v>0</v>
      </c>
      <c r="AA344" s="100">
        <f t="shared" si="198"/>
        <v>0</v>
      </c>
      <c r="AB344" s="134">
        <f t="shared" si="198"/>
        <v>0</v>
      </c>
    </row>
    <row r="345" spans="2:28" hidden="1" x14ac:dyDescent="0.3">
      <c r="B345" s="110"/>
      <c r="C345" s="36" t="s">
        <v>393</v>
      </c>
      <c r="D345" s="112">
        <v>905</v>
      </c>
      <c r="E345" s="37" t="s">
        <v>34</v>
      </c>
      <c r="F345" s="37" t="s">
        <v>18</v>
      </c>
      <c r="G345" s="84"/>
      <c r="H345" s="37"/>
      <c r="I345" s="134">
        <f t="shared" si="188"/>
        <v>0</v>
      </c>
      <c r="J345" s="134">
        <f>J346</f>
        <v>0</v>
      </c>
      <c r="K345" s="137">
        <f t="shared" si="189"/>
        <v>0</v>
      </c>
      <c r="L345" s="134">
        <f t="shared" si="197"/>
        <v>0</v>
      </c>
      <c r="M345" s="134">
        <f t="shared" si="197"/>
        <v>0</v>
      </c>
      <c r="N345" s="134">
        <f t="shared" si="197"/>
        <v>0</v>
      </c>
      <c r="O345" s="100">
        <f t="shared" si="197"/>
        <v>0</v>
      </c>
      <c r="P345" s="100">
        <f t="shared" si="197"/>
        <v>0</v>
      </c>
      <c r="Q345" s="100">
        <f t="shared" si="197"/>
        <v>0</v>
      </c>
      <c r="R345" s="100">
        <f t="shared" si="197"/>
        <v>0</v>
      </c>
      <c r="S345" s="100">
        <f t="shared" si="197"/>
        <v>0</v>
      </c>
      <c r="T345" s="100">
        <f t="shared" si="197"/>
        <v>0</v>
      </c>
      <c r="U345" s="100">
        <f t="shared" si="197"/>
        <v>0</v>
      </c>
      <c r="V345" s="100">
        <f t="shared" si="198"/>
        <v>0</v>
      </c>
      <c r="W345" s="100">
        <f t="shared" si="198"/>
        <v>0</v>
      </c>
      <c r="X345" s="100">
        <f t="shared" si="198"/>
        <v>0</v>
      </c>
      <c r="Y345" s="134">
        <f t="shared" si="198"/>
        <v>0</v>
      </c>
      <c r="Z345" s="100">
        <f t="shared" si="198"/>
        <v>0</v>
      </c>
      <c r="AA345" s="100">
        <f t="shared" si="198"/>
        <v>0</v>
      </c>
      <c r="AB345" s="134">
        <f t="shared" si="198"/>
        <v>0</v>
      </c>
    </row>
    <row r="346" spans="2:28" hidden="1" x14ac:dyDescent="0.3">
      <c r="B346" s="110"/>
      <c r="C346" s="144" t="s">
        <v>394</v>
      </c>
      <c r="D346" s="112">
        <v>905</v>
      </c>
      <c r="E346" s="37" t="s">
        <v>34</v>
      </c>
      <c r="F346" s="37" t="s">
        <v>18</v>
      </c>
      <c r="G346" s="84">
        <v>5700000000</v>
      </c>
      <c r="H346" s="37"/>
      <c r="I346" s="134">
        <f t="shared" si="188"/>
        <v>0</v>
      </c>
      <c r="J346" s="134">
        <f>J347</f>
        <v>0</v>
      </c>
      <c r="K346" s="137">
        <f t="shared" si="189"/>
        <v>0</v>
      </c>
      <c r="L346" s="134">
        <f t="shared" si="197"/>
        <v>0</v>
      </c>
      <c r="M346" s="134">
        <f t="shared" si="197"/>
        <v>0</v>
      </c>
      <c r="N346" s="134">
        <f t="shared" si="197"/>
        <v>0</v>
      </c>
      <c r="O346" s="100">
        <f t="shared" si="197"/>
        <v>0</v>
      </c>
      <c r="P346" s="100">
        <f t="shared" si="197"/>
        <v>0</v>
      </c>
      <c r="Q346" s="100">
        <f t="shared" si="197"/>
        <v>0</v>
      </c>
      <c r="R346" s="100">
        <f t="shared" si="197"/>
        <v>0</v>
      </c>
      <c r="S346" s="100">
        <f t="shared" si="197"/>
        <v>0</v>
      </c>
      <c r="T346" s="100">
        <f t="shared" si="197"/>
        <v>0</v>
      </c>
      <c r="U346" s="100">
        <f t="shared" si="197"/>
        <v>0</v>
      </c>
      <c r="V346" s="100">
        <f t="shared" si="198"/>
        <v>0</v>
      </c>
      <c r="W346" s="100">
        <f t="shared" si="198"/>
        <v>0</v>
      </c>
      <c r="X346" s="100">
        <f t="shared" si="198"/>
        <v>0</v>
      </c>
      <c r="Y346" s="134">
        <f t="shared" si="198"/>
        <v>0</v>
      </c>
      <c r="Z346" s="100">
        <f t="shared" si="198"/>
        <v>0</v>
      </c>
      <c r="AA346" s="100">
        <f t="shared" si="198"/>
        <v>0</v>
      </c>
      <c r="AB346" s="134">
        <f t="shared" si="198"/>
        <v>0</v>
      </c>
    </row>
    <row r="347" spans="2:28" ht="37.5" hidden="1" x14ac:dyDescent="0.3">
      <c r="B347" s="110"/>
      <c r="C347" s="36" t="s">
        <v>200</v>
      </c>
      <c r="D347" s="112">
        <v>905</v>
      </c>
      <c r="E347" s="37" t="s">
        <v>34</v>
      </c>
      <c r="F347" s="37" t="s">
        <v>18</v>
      </c>
      <c r="G347" s="84">
        <v>5720000000</v>
      </c>
      <c r="H347" s="37"/>
      <c r="I347" s="134">
        <f t="shared" si="188"/>
        <v>0</v>
      </c>
      <c r="J347" s="134">
        <f>J348</f>
        <v>0</v>
      </c>
      <c r="K347" s="137">
        <f t="shared" si="189"/>
        <v>0</v>
      </c>
      <c r="L347" s="134">
        <f t="shared" si="197"/>
        <v>0</v>
      </c>
      <c r="M347" s="134">
        <f t="shared" si="197"/>
        <v>0</v>
      </c>
      <c r="N347" s="134">
        <f t="shared" si="197"/>
        <v>0</v>
      </c>
      <c r="O347" s="100">
        <f t="shared" si="197"/>
        <v>0</v>
      </c>
      <c r="P347" s="100">
        <f t="shared" si="197"/>
        <v>0</v>
      </c>
      <c r="Q347" s="100">
        <f t="shared" si="197"/>
        <v>0</v>
      </c>
      <c r="R347" s="100">
        <f t="shared" si="197"/>
        <v>0</v>
      </c>
      <c r="S347" s="100">
        <f t="shared" si="197"/>
        <v>0</v>
      </c>
      <c r="T347" s="100">
        <f t="shared" si="197"/>
        <v>0</v>
      </c>
      <c r="U347" s="100">
        <f t="shared" si="197"/>
        <v>0</v>
      </c>
      <c r="V347" s="100">
        <f t="shared" si="198"/>
        <v>0</v>
      </c>
      <c r="W347" s="100">
        <f t="shared" si="198"/>
        <v>0</v>
      </c>
      <c r="X347" s="100">
        <f t="shared" si="198"/>
        <v>0</v>
      </c>
      <c r="Y347" s="134">
        <f t="shared" si="198"/>
        <v>0</v>
      </c>
      <c r="Z347" s="100">
        <f t="shared" si="198"/>
        <v>0</v>
      </c>
      <c r="AA347" s="100">
        <f t="shared" si="198"/>
        <v>0</v>
      </c>
      <c r="AB347" s="134">
        <f t="shared" si="198"/>
        <v>0</v>
      </c>
    </row>
    <row r="348" spans="2:28" ht="37.5" hidden="1" x14ac:dyDescent="0.3">
      <c r="B348" s="110"/>
      <c r="C348" s="36" t="s">
        <v>201</v>
      </c>
      <c r="D348" s="112">
        <v>905</v>
      </c>
      <c r="E348" s="37" t="s">
        <v>34</v>
      </c>
      <c r="F348" s="37" t="s">
        <v>18</v>
      </c>
      <c r="G348" s="84">
        <v>5720010090</v>
      </c>
      <c r="H348" s="37"/>
      <c r="I348" s="134">
        <f t="shared" si="188"/>
        <v>0</v>
      </c>
      <c r="J348" s="134">
        <f>J349</f>
        <v>0</v>
      </c>
      <c r="K348" s="137">
        <f t="shared" si="189"/>
        <v>0</v>
      </c>
      <c r="L348" s="134">
        <f t="shared" si="197"/>
        <v>0</v>
      </c>
      <c r="M348" s="134">
        <f t="shared" si="197"/>
        <v>0</v>
      </c>
      <c r="N348" s="134">
        <f t="shared" si="197"/>
        <v>0</v>
      </c>
      <c r="O348" s="100">
        <f t="shared" si="197"/>
        <v>0</v>
      </c>
      <c r="P348" s="100">
        <f t="shared" si="197"/>
        <v>0</v>
      </c>
      <c r="Q348" s="100">
        <f t="shared" si="197"/>
        <v>0</v>
      </c>
      <c r="R348" s="100">
        <f t="shared" si="197"/>
        <v>0</v>
      </c>
      <c r="S348" s="100">
        <f t="shared" si="197"/>
        <v>0</v>
      </c>
      <c r="T348" s="100">
        <f t="shared" si="197"/>
        <v>0</v>
      </c>
      <c r="U348" s="100">
        <f t="shared" si="197"/>
        <v>0</v>
      </c>
      <c r="V348" s="100">
        <f t="shared" si="198"/>
        <v>0</v>
      </c>
      <c r="W348" s="100">
        <f t="shared" si="198"/>
        <v>0</v>
      </c>
      <c r="X348" s="100">
        <f t="shared" si="198"/>
        <v>0</v>
      </c>
      <c r="Y348" s="134">
        <f t="shared" si="198"/>
        <v>0</v>
      </c>
      <c r="Z348" s="100">
        <f t="shared" si="198"/>
        <v>0</v>
      </c>
      <c r="AA348" s="100">
        <f t="shared" si="198"/>
        <v>0</v>
      </c>
      <c r="AB348" s="134">
        <f t="shared" si="198"/>
        <v>0</v>
      </c>
    </row>
    <row r="349" spans="2:28" hidden="1" x14ac:dyDescent="0.3">
      <c r="B349" s="110"/>
      <c r="C349" s="36" t="s">
        <v>202</v>
      </c>
      <c r="D349" s="112">
        <v>905</v>
      </c>
      <c r="E349" s="37" t="s">
        <v>34</v>
      </c>
      <c r="F349" s="37" t="s">
        <v>18</v>
      </c>
      <c r="G349" s="84">
        <v>5720010090</v>
      </c>
      <c r="H349" s="37" t="s">
        <v>203</v>
      </c>
      <c r="I349" s="134">
        <f t="shared" si="188"/>
        <v>0</v>
      </c>
      <c r="J349" s="134">
        <v>0</v>
      </c>
      <c r="K349" s="137">
        <f t="shared" si="189"/>
        <v>0</v>
      </c>
      <c r="L349" s="134">
        <v>0</v>
      </c>
      <c r="M349" s="134">
        <v>0</v>
      </c>
      <c r="N349" s="134">
        <v>0</v>
      </c>
      <c r="O349" s="100">
        <v>0</v>
      </c>
      <c r="P349" s="100">
        <v>0</v>
      </c>
      <c r="Q349" s="100">
        <v>0</v>
      </c>
      <c r="R349" s="100">
        <v>0</v>
      </c>
      <c r="S349" s="100">
        <v>0</v>
      </c>
      <c r="T349" s="100">
        <v>0</v>
      </c>
      <c r="U349" s="100">
        <v>0</v>
      </c>
      <c r="V349" s="100">
        <v>0</v>
      </c>
      <c r="W349" s="100">
        <v>0</v>
      </c>
      <c r="X349" s="100">
        <v>0</v>
      </c>
      <c r="Y349" s="134">
        <v>0</v>
      </c>
      <c r="Z349" s="100">
        <v>0</v>
      </c>
      <c r="AA349" s="100">
        <v>0</v>
      </c>
      <c r="AB349" s="134">
        <v>0</v>
      </c>
    </row>
    <row r="350" spans="2:28" ht="37.5" x14ac:dyDescent="0.3">
      <c r="B350" s="110"/>
      <c r="C350" s="36" t="s">
        <v>90</v>
      </c>
      <c r="D350" s="112">
        <v>905</v>
      </c>
      <c r="E350" s="37" t="s">
        <v>43</v>
      </c>
      <c r="F350" s="37" t="s">
        <v>91</v>
      </c>
      <c r="G350" s="84"/>
      <c r="H350" s="37"/>
      <c r="I350" s="134">
        <f t="shared" si="188"/>
        <v>20000000</v>
      </c>
      <c r="J350" s="134">
        <f>J351</f>
        <v>20000000</v>
      </c>
      <c r="K350" s="137">
        <f t="shared" si="189"/>
        <v>0</v>
      </c>
      <c r="L350" s="134">
        <f t="shared" ref="L350:U354" si="199">L351</f>
        <v>20000000</v>
      </c>
      <c r="M350" s="134">
        <f t="shared" si="199"/>
        <v>0</v>
      </c>
      <c r="N350" s="134">
        <f t="shared" si="199"/>
        <v>0</v>
      </c>
      <c r="O350" s="100">
        <f t="shared" si="199"/>
        <v>0</v>
      </c>
      <c r="P350" s="100">
        <f t="shared" si="199"/>
        <v>0</v>
      </c>
      <c r="Q350" s="100">
        <f t="shared" si="199"/>
        <v>0</v>
      </c>
      <c r="R350" s="100">
        <f t="shared" si="199"/>
        <v>0</v>
      </c>
      <c r="S350" s="100">
        <f t="shared" si="199"/>
        <v>0</v>
      </c>
      <c r="T350" s="100">
        <f t="shared" si="199"/>
        <v>0</v>
      </c>
      <c r="U350" s="100">
        <f t="shared" si="199"/>
        <v>0</v>
      </c>
      <c r="V350" s="100">
        <f t="shared" ref="V350:AE354" si="200">V351</f>
        <v>0</v>
      </c>
      <c r="W350" s="100">
        <f t="shared" si="200"/>
        <v>0</v>
      </c>
      <c r="X350" s="100">
        <f t="shared" si="200"/>
        <v>0</v>
      </c>
      <c r="Y350" s="134">
        <f t="shared" si="200"/>
        <v>0</v>
      </c>
      <c r="Z350" s="100">
        <f t="shared" si="200"/>
        <v>0</v>
      </c>
      <c r="AA350" s="100">
        <f t="shared" si="200"/>
        <v>0</v>
      </c>
      <c r="AB350" s="134">
        <f t="shared" si="200"/>
        <v>0</v>
      </c>
    </row>
    <row r="351" spans="2:28" ht="37.5" x14ac:dyDescent="0.3">
      <c r="B351" s="110"/>
      <c r="C351" s="36" t="s">
        <v>92</v>
      </c>
      <c r="D351" s="112">
        <v>905</v>
      </c>
      <c r="E351" s="37" t="s">
        <v>43</v>
      </c>
      <c r="F351" s="37" t="s">
        <v>18</v>
      </c>
      <c r="G351" s="84"/>
      <c r="H351" s="37"/>
      <c r="I351" s="134">
        <f t="shared" si="188"/>
        <v>20000000</v>
      </c>
      <c r="J351" s="134">
        <f>J352</f>
        <v>20000000</v>
      </c>
      <c r="K351" s="137">
        <f t="shared" si="189"/>
        <v>0</v>
      </c>
      <c r="L351" s="134">
        <f t="shared" si="199"/>
        <v>20000000</v>
      </c>
      <c r="M351" s="134">
        <f t="shared" si="199"/>
        <v>0</v>
      </c>
      <c r="N351" s="134">
        <f t="shared" si="199"/>
        <v>0</v>
      </c>
      <c r="O351" s="100">
        <f t="shared" si="199"/>
        <v>0</v>
      </c>
      <c r="P351" s="100">
        <f t="shared" si="199"/>
        <v>0</v>
      </c>
      <c r="Q351" s="100">
        <f t="shared" si="199"/>
        <v>0</v>
      </c>
      <c r="R351" s="100">
        <f t="shared" si="199"/>
        <v>0</v>
      </c>
      <c r="S351" s="100">
        <f t="shared" si="199"/>
        <v>0</v>
      </c>
      <c r="T351" s="100">
        <f t="shared" si="199"/>
        <v>0</v>
      </c>
      <c r="U351" s="100">
        <f t="shared" si="199"/>
        <v>0</v>
      </c>
      <c r="V351" s="100">
        <f t="shared" si="200"/>
        <v>0</v>
      </c>
      <c r="W351" s="100">
        <f t="shared" si="200"/>
        <v>0</v>
      </c>
      <c r="X351" s="100">
        <f t="shared" si="200"/>
        <v>0</v>
      </c>
      <c r="Y351" s="134">
        <f t="shared" si="200"/>
        <v>0</v>
      </c>
      <c r="Z351" s="100">
        <f t="shared" si="200"/>
        <v>0</v>
      </c>
      <c r="AA351" s="100">
        <f t="shared" si="200"/>
        <v>0</v>
      </c>
      <c r="AB351" s="134">
        <f t="shared" si="200"/>
        <v>0</v>
      </c>
    </row>
    <row r="352" spans="2:28" x14ac:dyDescent="0.3">
      <c r="B352" s="110"/>
      <c r="C352" s="144" t="s">
        <v>394</v>
      </c>
      <c r="D352" s="112">
        <v>905</v>
      </c>
      <c r="E352" s="37" t="s">
        <v>43</v>
      </c>
      <c r="F352" s="37" t="s">
        <v>18</v>
      </c>
      <c r="G352" s="84">
        <v>5700000000</v>
      </c>
      <c r="H352" s="37"/>
      <c r="I352" s="134">
        <f t="shared" si="188"/>
        <v>20000000</v>
      </c>
      <c r="J352" s="134">
        <f>J353</f>
        <v>20000000</v>
      </c>
      <c r="K352" s="137">
        <f t="shared" si="189"/>
        <v>0</v>
      </c>
      <c r="L352" s="134">
        <f t="shared" si="199"/>
        <v>20000000</v>
      </c>
      <c r="M352" s="134">
        <f t="shared" si="199"/>
        <v>0</v>
      </c>
      <c r="N352" s="134">
        <f t="shared" si="199"/>
        <v>0</v>
      </c>
      <c r="O352" s="100">
        <f t="shared" si="199"/>
        <v>0</v>
      </c>
      <c r="P352" s="100">
        <f t="shared" si="199"/>
        <v>0</v>
      </c>
      <c r="Q352" s="100">
        <f t="shared" si="199"/>
        <v>0</v>
      </c>
      <c r="R352" s="100">
        <f t="shared" si="199"/>
        <v>0</v>
      </c>
      <c r="S352" s="100">
        <f t="shared" si="199"/>
        <v>0</v>
      </c>
      <c r="T352" s="100">
        <f t="shared" si="199"/>
        <v>0</v>
      </c>
      <c r="U352" s="100">
        <f t="shared" si="199"/>
        <v>0</v>
      </c>
      <c r="V352" s="100">
        <f t="shared" si="200"/>
        <v>0</v>
      </c>
      <c r="W352" s="100">
        <f t="shared" si="200"/>
        <v>0</v>
      </c>
      <c r="X352" s="100">
        <f t="shared" si="200"/>
        <v>0</v>
      </c>
      <c r="Y352" s="134">
        <f t="shared" si="200"/>
        <v>0</v>
      </c>
      <c r="Z352" s="100">
        <f t="shared" si="200"/>
        <v>0</v>
      </c>
      <c r="AA352" s="100">
        <f t="shared" si="200"/>
        <v>0</v>
      </c>
      <c r="AB352" s="134">
        <f t="shared" si="200"/>
        <v>0</v>
      </c>
    </row>
    <row r="353" spans="1:28" x14ac:dyDescent="0.3">
      <c r="B353" s="110"/>
      <c r="C353" s="36" t="s">
        <v>197</v>
      </c>
      <c r="D353" s="112">
        <v>905</v>
      </c>
      <c r="E353" s="37" t="s">
        <v>43</v>
      </c>
      <c r="F353" s="37" t="s">
        <v>18</v>
      </c>
      <c r="G353" s="84">
        <v>5710000000</v>
      </c>
      <c r="H353" s="37"/>
      <c r="I353" s="134">
        <f t="shared" si="188"/>
        <v>20000000</v>
      </c>
      <c r="J353" s="134">
        <f>J354</f>
        <v>20000000</v>
      </c>
      <c r="K353" s="137">
        <f t="shared" si="189"/>
        <v>0</v>
      </c>
      <c r="L353" s="134">
        <f t="shared" si="199"/>
        <v>20000000</v>
      </c>
      <c r="M353" s="134">
        <f t="shared" si="199"/>
        <v>0</v>
      </c>
      <c r="N353" s="134">
        <f t="shared" si="199"/>
        <v>0</v>
      </c>
      <c r="O353" s="100">
        <f t="shared" si="199"/>
        <v>0</v>
      </c>
      <c r="P353" s="100">
        <f t="shared" si="199"/>
        <v>0</v>
      </c>
      <c r="Q353" s="100">
        <f t="shared" si="199"/>
        <v>0</v>
      </c>
      <c r="R353" s="100">
        <f t="shared" si="199"/>
        <v>0</v>
      </c>
      <c r="S353" s="100">
        <f t="shared" si="199"/>
        <v>0</v>
      </c>
      <c r="T353" s="100">
        <f t="shared" si="199"/>
        <v>0</v>
      </c>
      <c r="U353" s="100">
        <f t="shared" si="199"/>
        <v>0</v>
      </c>
      <c r="V353" s="100">
        <f t="shared" si="200"/>
        <v>0</v>
      </c>
      <c r="W353" s="100">
        <f t="shared" si="200"/>
        <v>0</v>
      </c>
      <c r="X353" s="100">
        <f t="shared" si="200"/>
        <v>0</v>
      </c>
      <c r="Y353" s="134">
        <f t="shared" si="200"/>
        <v>0</v>
      </c>
      <c r="Z353" s="100">
        <f t="shared" si="200"/>
        <v>0</v>
      </c>
      <c r="AA353" s="100">
        <f t="shared" si="200"/>
        <v>0</v>
      </c>
      <c r="AB353" s="134">
        <f t="shared" si="200"/>
        <v>0</v>
      </c>
    </row>
    <row r="354" spans="1:28" x14ac:dyDescent="0.3">
      <c r="B354" s="110"/>
      <c r="C354" s="36" t="s">
        <v>198</v>
      </c>
      <c r="D354" s="112">
        <v>905</v>
      </c>
      <c r="E354" s="37" t="s">
        <v>43</v>
      </c>
      <c r="F354" s="37" t="s">
        <v>18</v>
      </c>
      <c r="G354" s="84" t="s">
        <v>199</v>
      </c>
      <c r="H354" s="37"/>
      <c r="I354" s="134">
        <f t="shared" si="188"/>
        <v>20000000</v>
      </c>
      <c r="J354" s="134">
        <f>J355</f>
        <v>20000000</v>
      </c>
      <c r="K354" s="137">
        <f t="shared" si="189"/>
        <v>0</v>
      </c>
      <c r="L354" s="134">
        <f t="shared" si="199"/>
        <v>20000000</v>
      </c>
      <c r="M354" s="134">
        <f t="shared" si="199"/>
        <v>0</v>
      </c>
      <c r="N354" s="134">
        <f t="shared" si="199"/>
        <v>0</v>
      </c>
      <c r="O354" s="100">
        <f t="shared" si="199"/>
        <v>0</v>
      </c>
      <c r="P354" s="100">
        <f t="shared" si="199"/>
        <v>0</v>
      </c>
      <c r="Q354" s="100">
        <f t="shared" si="199"/>
        <v>0</v>
      </c>
      <c r="R354" s="100">
        <f t="shared" si="199"/>
        <v>0</v>
      </c>
      <c r="S354" s="100">
        <f t="shared" si="199"/>
        <v>0</v>
      </c>
      <c r="T354" s="100">
        <f t="shared" si="199"/>
        <v>0</v>
      </c>
      <c r="U354" s="100">
        <f t="shared" si="199"/>
        <v>0</v>
      </c>
      <c r="V354" s="100">
        <f t="shared" si="200"/>
        <v>0</v>
      </c>
      <c r="W354" s="100">
        <f t="shared" si="200"/>
        <v>0</v>
      </c>
      <c r="X354" s="100">
        <f t="shared" si="200"/>
        <v>0</v>
      </c>
      <c r="Y354" s="134">
        <f t="shared" si="200"/>
        <v>0</v>
      </c>
      <c r="Z354" s="100">
        <f t="shared" si="200"/>
        <v>0</v>
      </c>
      <c r="AA354" s="100">
        <f t="shared" si="200"/>
        <v>0</v>
      </c>
      <c r="AB354" s="134">
        <f t="shared" si="200"/>
        <v>0</v>
      </c>
    </row>
    <row r="355" spans="1:28" x14ac:dyDescent="0.3">
      <c r="B355" s="110"/>
      <c r="C355" s="36" t="s">
        <v>131</v>
      </c>
      <c r="D355" s="112">
        <v>905</v>
      </c>
      <c r="E355" s="37" t="s">
        <v>43</v>
      </c>
      <c r="F355" s="37" t="s">
        <v>18</v>
      </c>
      <c r="G355" s="84" t="s">
        <v>199</v>
      </c>
      <c r="H355" s="37" t="s">
        <v>132</v>
      </c>
      <c r="I355" s="134">
        <f t="shared" si="188"/>
        <v>20000000</v>
      </c>
      <c r="J355" s="134">
        <v>20000000</v>
      </c>
      <c r="K355" s="137">
        <f t="shared" si="189"/>
        <v>0</v>
      </c>
      <c r="L355" s="134">
        <v>20000000</v>
      </c>
      <c r="M355" s="134">
        <v>0</v>
      </c>
      <c r="N355" s="134">
        <v>0</v>
      </c>
      <c r="O355" s="100">
        <v>0</v>
      </c>
      <c r="P355" s="100">
        <v>0</v>
      </c>
      <c r="Q355" s="100">
        <v>0</v>
      </c>
      <c r="R355" s="100">
        <v>0</v>
      </c>
      <c r="S355" s="100">
        <v>0</v>
      </c>
      <c r="T355" s="100">
        <v>0</v>
      </c>
      <c r="U355" s="100">
        <v>0</v>
      </c>
      <c r="V355" s="100">
        <v>0</v>
      </c>
      <c r="W355" s="100">
        <v>0</v>
      </c>
      <c r="X355" s="100">
        <v>0</v>
      </c>
      <c r="Y355" s="134">
        <v>0</v>
      </c>
      <c r="Z355" s="100">
        <v>0</v>
      </c>
      <c r="AA355" s="100">
        <v>0</v>
      </c>
      <c r="AB355" s="134">
        <v>0</v>
      </c>
    </row>
    <row r="356" spans="1:28" hidden="1" x14ac:dyDescent="0.3">
      <c r="B356" s="110"/>
      <c r="D356" s="112"/>
      <c r="E356" s="37"/>
      <c r="F356" s="37"/>
      <c r="G356" s="84"/>
      <c r="H356" s="37"/>
      <c r="I356" s="134"/>
      <c r="J356" s="134"/>
      <c r="K356" s="137">
        <f t="shared" si="189"/>
        <v>0</v>
      </c>
      <c r="L356" s="134"/>
      <c r="M356" s="134"/>
      <c r="N356" s="134"/>
      <c r="O356" s="100"/>
      <c r="P356" s="100"/>
      <c r="Q356" s="100"/>
      <c r="R356" s="100"/>
      <c r="S356" s="100"/>
      <c r="T356" s="100"/>
      <c r="U356" s="100"/>
      <c r="V356" s="100"/>
      <c r="W356" s="100"/>
      <c r="X356" s="100"/>
      <c r="Y356" s="134"/>
      <c r="Z356" s="100"/>
      <c r="AA356" s="100"/>
      <c r="AB356" s="134"/>
    </row>
    <row r="357" spans="1:28" s="106" customFormat="1" ht="37.5" x14ac:dyDescent="0.3">
      <c r="A357" s="107"/>
      <c r="B357" s="110" t="s">
        <v>52</v>
      </c>
      <c r="C357" s="38" t="s">
        <v>395</v>
      </c>
      <c r="D357" s="143">
        <v>910</v>
      </c>
      <c r="E357" s="39"/>
      <c r="F357" s="39"/>
      <c r="G357" s="141"/>
      <c r="H357" s="39"/>
      <c r="I357" s="115">
        <f t="shared" ref="I357:I376" si="201">SUM(L357:AB357)</f>
        <v>6225977</v>
      </c>
      <c r="J357" s="115">
        <f>J358</f>
        <v>6191675.9899999993</v>
      </c>
      <c r="K357" s="115">
        <f t="shared" si="189"/>
        <v>34301.010000000708</v>
      </c>
      <c r="L357" s="115">
        <f t="shared" ref="L357:AB357" si="202">L358</f>
        <v>4768500</v>
      </c>
      <c r="M357" s="115">
        <f t="shared" si="202"/>
        <v>17000</v>
      </c>
      <c r="N357" s="115">
        <f t="shared" si="202"/>
        <v>1063900</v>
      </c>
      <c r="O357" s="100">
        <f t="shared" si="202"/>
        <v>8600</v>
      </c>
      <c r="P357" s="100">
        <f t="shared" si="202"/>
        <v>19700</v>
      </c>
      <c r="Q357" s="100">
        <f t="shared" si="202"/>
        <v>12500</v>
      </c>
      <c r="R357" s="100">
        <f t="shared" si="202"/>
        <v>0</v>
      </c>
      <c r="S357" s="100">
        <f t="shared" si="202"/>
        <v>0</v>
      </c>
      <c r="T357" s="100">
        <f t="shared" si="202"/>
        <v>0</v>
      </c>
      <c r="U357" s="100">
        <f t="shared" si="202"/>
        <v>1800</v>
      </c>
      <c r="V357" s="100">
        <f t="shared" si="202"/>
        <v>333977</v>
      </c>
      <c r="W357" s="100">
        <f t="shared" si="202"/>
        <v>0</v>
      </c>
      <c r="X357" s="100">
        <f t="shared" si="202"/>
        <v>0</v>
      </c>
      <c r="Y357" s="134">
        <f t="shared" si="202"/>
        <v>0</v>
      </c>
      <c r="Z357" s="100">
        <f t="shared" si="202"/>
        <v>0</v>
      </c>
      <c r="AA357" s="100">
        <f t="shared" si="202"/>
        <v>0</v>
      </c>
      <c r="AB357" s="115">
        <f t="shared" si="202"/>
        <v>0</v>
      </c>
    </row>
    <row r="358" spans="1:28" x14ac:dyDescent="0.3">
      <c r="B358" s="110"/>
      <c r="C358" s="36" t="s">
        <v>17</v>
      </c>
      <c r="D358" s="112">
        <v>910</v>
      </c>
      <c r="E358" s="37" t="s">
        <v>18</v>
      </c>
      <c r="F358" s="37" t="s">
        <v>91</v>
      </c>
      <c r="G358" s="84"/>
      <c r="H358" s="37"/>
      <c r="I358" s="134">
        <f t="shared" si="201"/>
        <v>6225977</v>
      </c>
      <c r="J358" s="134">
        <f>J359+J372</f>
        <v>6191675.9899999993</v>
      </c>
      <c r="K358" s="137">
        <f t="shared" si="189"/>
        <v>34301.010000000708</v>
      </c>
      <c r="L358" s="134">
        <f>L359</f>
        <v>4768500</v>
      </c>
      <c r="M358" s="134">
        <f>M359</f>
        <v>17000</v>
      </c>
      <c r="N358" s="134">
        <f>N359</f>
        <v>1063900</v>
      </c>
      <c r="O358" s="100">
        <f t="shared" ref="O358:AA358" si="203">O359+O372</f>
        <v>8600</v>
      </c>
      <c r="P358" s="100">
        <f t="shared" si="203"/>
        <v>19700</v>
      </c>
      <c r="Q358" s="100">
        <f t="shared" si="203"/>
        <v>12500</v>
      </c>
      <c r="R358" s="100">
        <f t="shared" si="203"/>
        <v>0</v>
      </c>
      <c r="S358" s="100">
        <f t="shared" si="203"/>
        <v>0</v>
      </c>
      <c r="T358" s="100">
        <f t="shared" si="203"/>
        <v>0</v>
      </c>
      <c r="U358" s="100">
        <f t="shared" si="203"/>
        <v>1800</v>
      </c>
      <c r="V358" s="100">
        <f t="shared" si="203"/>
        <v>333977</v>
      </c>
      <c r="W358" s="100">
        <f t="shared" si="203"/>
        <v>0</v>
      </c>
      <c r="X358" s="100">
        <f t="shared" si="203"/>
        <v>0</v>
      </c>
      <c r="Y358" s="134">
        <f t="shared" si="203"/>
        <v>0</v>
      </c>
      <c r="Z358" s="100">
        <f t="shared" si="203"/>
        <v>0</v>
      </c>
      <c r="AA358" s="100">
        <f t="shared" si="203"/>
        <v>0</v>
      </c>
      <c r="AB358" s="134">
        <f>AB359</f>
        <v>0</v>
      </c>
    </row>
    <row r="359" spans="1:28" ht="37.5" x14ac:dyDescent="0.3">
      <c r="B359" s="110"/>
      <c r="C359" s="36" t="s">
        <v>391</v>
      </c>
      <c r="D359" s="112">
        <v>910</v>
      </c>
      <c r="E359" s="37" t="s">
        <v>18</v>
      </c>
      <c r="F359" s="37" t="s">
        <v>29</v>
      </c>
      <c r="G359" s="84"/>
      <c r="H359" s="37"/>
      <c r="I359" s="134">
        <f t="shared" si="201"/>
        <v>6074228</v>
      </c>
      <c r="J359" s="134">
        <f>J363</f>
        <v>6039927.7799999993</v>
      </c>
      <c r="K359" s="137">
        <f t="shared" si="189"/>
        <v>34300.220000000671</v>
      </c>
      <c r="L359" s="134">
        <f>L363</f>
        <v>4768500</v>
      </c>
      <c r="M359" s="134">
        <f>M363</f>
        <v>17000</v>
      </c>
      <c r="N359" s="134">
        <f t="shared" ref="N359:AA359" si="204">N363+N360</f>
        <v>1063900</v>
      </c>
      <c r="O359" s="100">
        <f t="shared" si="204"/>
        <v>-140900</v>
      </c>
      <c r="P359" s="100">
        <f t="shared" si="204"/>
        <v>19700</v>
      </c>
      <c r="Q359" s="100">
        <f t="shared" si="204"/>
        <v>12500</v>
      </c>
      <c r="R359" s="100">
        <f t="shared" si="204"/>
        <v>0</v>
      </c>
      <c r="S359" s="100">
        <f t="shared" si="204"/>
        <v>0</v>
      </c>
      <c r="T359" s="100">
        <f t="shared" si="204"/>
        <v>0</v>
      </c>
      <c r="U359" s="100">
        <f t="shared" si="204"/>
        <v>1800</v>
      </c>
      <c r="V359" s="100">
        <f t="shared" si="204"/>
        <v>333977</v>
      </c>
      <c r="W359" s="100">
        <f t="shared" si="204"/>
        <v>-2249</v>
      </c>
      <c r="X359" s="100">
        <f t="shared" si="204"/>
        <v>0</v>
      </c>
      <c r="Y359" s="134">
        <f t="shared" si="204"/>
        <v>0</v>
      </c>
      <c r="Z359" s="100">
        <f t="shared" si="204"/>
        <v>0</v>
      </c>
      <c r="AA359" s="100">
        <f t="shared" si="204"/>
        <v>0</v>
      </c>
      <c r="AB359" s="134">
        <f>AB363</f>
        <v>0</v>
      </c>
    </row>
    <row r="360" spans="1:28" ht="37.5" hidden="1" x14ac:dyDescent="0.3">
      <c r="B360" s="110"/>
      <c r="C360" s="36" t="s">
        <v>195</v>
      </c>
      <c r="D360" s="112">
        <v>910</v>
      </c>
      <c r="E360" s="37" t="s">
        <v>18</v>
      </c>
      <c r="F360" s="37" t="s">
        <v>29</v>
      </c>
      <c r="G360" s="84">
        <v>5600000000</v>
      </c>
      <c r="H360" s="37"/>
      <c r="I360" s="134">
        <f t="shared" si="201"/>
        <v>0</v>
      </c>
      <c r="J360" s="134"/>
      <c r="K360" s="137">
        <f t="shared" si="189"/>
        <v>0</v>
      </c>
      <c r="L360" s="134"/>
      <c r="M360" s="134"/>
      <c r="N360" s="134">
        <f t="shared" ref="N360:AA361" si="205">N361</f>
        <v>149500</v>
      </c>
      <c r="O360" s="100">
        <f t="shared" si="205"/>
        <v>-149500</v>
      </c>
      <c r="P360" s="100">
        <f t="shared" si="205"/>
        <v>0</v>
      </c>
      <c r="Q360" s="100">
        <f t="shared" si="205"/>
        <v>0</v>
      </c>
      <c r="R360" s="100">
        <f t="shared" si="205"/>
        <v>0</v>
      </c>
      <c r="S360" s="100">
        <f t="shared" si="205"/>
        <v>0</v>
      </c>
      <c r="T360" s="100">
        <f t="shared" si="205"/>
        <v>0</v>
      </c>
      <c r="U360" s="100">
        <f t="shared" si="205"/>
        <v>0</v>
      </c>
      <c r="V360" s="100">
        <f t="shared" si="205"/>
        <v>0</v>
      </c>
      <c r="W360" s="100">
        <f t="shared" si="205"/>
        <v>0</v>
      </c>
      <c r="X360" s="100">
        <f t="shared" si="205"/>
        <v>0</v>
      </c>
      <c r="Y360" s="134">
        <f t="shared" si="205"/>
        <v>0</v>
      </c>
      <c r="Z360" s="100">
        <f t="shared" si="205"/>
        <v>0</v>
      </c>
      <c r="AA360" s="100">
        <f t="shared" si="205"/>
        <v>0</v>
      </c>
      <c r="AB360" s="134"/>
    </row>
    <row r="361" spans="1:28" ht="37.5" hidden="1" x14ac:dyDescent="0.3">
      <c r="B361" s="110"/>
      <c r="C361" s="36" t="s">
        <v>195</v>
      </c>
      <c r="D361" s="112">
        <v>910</v>
      </c>
      <c r="E361" s="37" t="s">
        <v>18</v>
      </c>
      <c r="F361" s="37" t="s">
        <v>29</v>
      </c>
      <c r="G361" s="84">
        <v>5600010030</v>
      </c>
      <c r="H361" s="37"/>
      <c r="I361" s="134">
        <f t="shared" si="201"/>
        <v>0</v>
      </c>
      <c r="J361" s="134"/>
      <c r="K361" s="137">
        <f t="shared" si="189"/>
        <v>0</v>
      </c>
      <c r="L361" s="134"/>
      <c r="M361" s="134"/>
      <c r="N361" s="134">
        <f t="shared" si="205"/>
        <v>149500</v>
      </c>
      <c r="O361" s="100">
        <f t="shared" si="205"/>
        <v>-149500</v>
      </c>
      <c r="P361" s="100">
        <f t="shared" si="205"/>
        <v>0</v>
      </c>
      <c r="Q361" s="100">
        <f t="shared" si="205"/>
        <v>0</v>
      </c>
      <c r="R361" s="100">
        <f t="shared" si="205"/>
        <v>0</v>
      </c>
      <c r="S361" s="100">
        <f t="shared" si="205"/>
        <v>0</v>
      </c>
      <c r="T361" s="100">
        <f t="shared" si="205"/>
        <v>0</v>
      </c>
      <c r="U361" s="100">
        <f t="shared" si="205"/>
        <v>0</v>
      </c>
      <c r="V361" s="100">
        <f t="shared" si="205"/>
        <v>0</v>
      </c>
      <c r="W361" s="100">
        <f t="shared" si="205"/>
        <v>0</v>
      </c>
      <c r="X361" s="100">
        <f t="shared" si="205"/>
        <v>0</v>
      </c>
      <c r="Y361" s="134">
        <f t="shared" si="205"/>
        <v>0</v>
      </c>
      <c r="Z361" s="100">
        <f t="shared" si="205"/>
        <v>0</v>
      </c>
      <c r="AA361" s="100">
        <f t="shared" si="205"/>
        <v>0</v>
      </c>
      <c r="AB361" s="134"/>
    </row>
    <row r="362" spans="1:28" ht="37.5" hidden="1" x14ac:dyDescent="0.3">
      <c r="B362" s="110"/>
      <c r="C362" s="36" t="s">
        <v>111</v>
      </c>
      <c r="D362" s="112">
        <v>910</v>
      </c>
      <c r="E362" s="37" t="s">
        <v>18</v>
      </c>
      <c r="F362" s="37" t="s">
        <v>29</v>
      </c>
      <c r="G362" s="84">
        <v>5600010030</v>
      </c>
      <c r="H362" s="37" t="s">
        <v>112</v>
      </c>
      <c r="I362" s="134">
        <f t="shared" si="201"/>
        <v>0</v>
      </c>
      <c r="J362" s="134"/>
      <c r="K362" s="137">
        <f t="shared" si="189"/>
        <v>0</v>
      </c>
      <c r="L362" s="134"/>
      <c r="M362" s="134"/>
      <c r="N362" s="134">
        <v>149500</v>
      </c>
      <c r="O362" s="100">
        <v>-149500</v>
      </c>
      <c r="P362" s="100"/>
      <c r="Q362" s="100"/>
      <c r="R362" s="100"/>
      <c r="S362" s="100"/>
      <c r="T362" s="100"/>
      <c r="U362" s="100"/>
      <c r="V362" s="100"/>
      <c r="W362" s="100"/>
      <c r="X362" s="100"/>
      <c r="Y362" s="134"/>
      <c r="Z362" s="100"/>
      <c r="AA362" s="100"/>
      <c r="AB362" s="134"/>
    </row>
    <row r="363" spans="1:28" ht="37.5" x14ac:dyDescent="0.3">
      <c r="B363" s="110"/>
      <c r="C363" s="36" t="s">
        <v>323</v>
      </c>
      <c r="D363" s="112">
        <v>910</v>
      </c>
      <c r="E363" s="37" t="s">
        <v>18</v>
      </c>
      <c r="F363" s="37" t="s">
        <v>29</v>
      </c>
      <c r="G363" s="84">
        <v>9900000000</v>
      </c>
      <c r="H363" s="37"/>
      <c r="I363" s="134">
        <f t="shared" si="201"/>
        <v>6074228</v>
      </c>
      <c r="J363" s="134">
        <f>J364+J367</f>
        <v>6039927.7799999993</v>
      </c>
      <c r="K363" s="137">
        <f t="shared" si="189"/>
        <v>34300.220000000671</v>
      </c>
      <c r="L363" s="134">
        <f t="shared" ref="L363:AB363" si="206">L364+L367</f>
        <v>4768500</v>
      </c>
      <c r="M363" s="134">
        <f t="shared" si="206"/>
        <v>17000</v>
      </c>
      <c r="N363" s="134">
        <f t="shared" si="206"/>
        <v>914400</v>
      </c>
      <c r="O363" s="100">
        <f t="shared" si="206"/>
        <v>8600</v>
      </c>
      <c r="P363" s="100">
        <f t="shared" si="206"/>
        <v>19700</v>
      </c>
      <c r="Q363" s="100">
        <f t="shared" si="206"/>
        <v>12500</v>
      </c>
      <c r="R363" s="100">
        <f t="shared" si="206"/>
        <v>0</v>
      </c>
      <c r="S363" s="100">
        <f t="shared" si="206"/>
        <v>0</v>
      </c>
      <c r="T363" s="100">
        <f t="shared" si="206"/>
        <v>0</v>
      </c>
      <c r="U363" s="100">
        <f t="shared" si="206"/>
        <v>1800</v>
      </c>
      <c r="V363" s="100">
        <f t="shared" si="206"/>
        <v>333977</v>
      </c>
      <c r="W363" s="100">
        <f t="shared" si="206"/>
        <v>-2249</v>
      </c>
      <c r="X363" s="100">
        <f t="shared" si="206"/>
        <v>0</v>
      </c>
      <c r="Y363" s="134">
        <f t="shared" si="206"/>
        <v>0</v>
      </c>
      <c r="Z363" s="100">
        <f t="shared" si="206"/>
        <v>0</v>
      </c>
      <c r="AA363" s="100">
        <f t="shared" si="206"/>
        <v>0</v>
      </c>
      <c r="AB363" s="134">
        <f t="shared" si="206"/>
        <v>0</v>
      </c>
    </row>
    <row r="364" spans="1:28" ht="37.5" x14ac:dyDescent="0.3">
      <c r="B364" s="110"/>
      <c r="C364" s="36" t="s">
        <v>107</v>
      </c>
      <c r="D364" s="112">
        <v>910</v>
      </c>
      <c r="E364" s="37" t="s">
        <v>18</v>
      </c>
      <c r="F364" s="37" t="s">
        <v>29</v>
      </c>
      <c r="G364" s="84">
        <v>9910000000</v>
      </c>
      <c r="H364" s="37"/>
      <c r="I364" s="134">
        <f t="shared" si="201"/>
        <v>2725960</v>
      </c>
      <c r="J364" s="134">
        <f>J365</f>
        <v>2702325.44</v>
      </c>
      <c r="K364" s="137">
        <f t="shared" si="189"/>
        <v>23634.560000000056</v>
      </c>
      <c r="L364" s="134">
        <f t="shared" ref="L364:U365" si="207">L365</f>
        <v>2124300</v>
      </c>
      <c r="M364" s="134">
        <f t="shared" si="207"/>
        <v>0</v>
      </c>
      <c r="N364" s="134">
        <f t="shared" si="207"/>
        <v>482780</v>
      </c>
      <c r="O364" s="100">
        <f t="shared" si="207"/>
        <v>0</v>
      </c>
      <c r="P364" s="100">
        <f t="shared" si="207"/>
        <v>0</v>
      </c>
      <c r="Q364" s="100">
        <f t="shared" si="207"/>
        <v>65040</v>
      </c>
      <c r="R364" s="100">
        <f t="shared" si="207"/>
        <v>0</v>
      </c>
      <c r="S364" s="100">
        <f t="shared" si="207"/>
        <v>0</v>
      </c>
      <c r="T364" s="100">
        <f t="shared" si="207"/>
        <v>0</v>
      </c>
      <c r="U364" s="100">
        <f t="shared" si="207"/>
        <v>0</v>
      </c>
      <c r="V364" s="100">
        <f t="shared" ref="V364:AE365" si="208">V365</f>
        <v>53840</v>
      </c>
      <c r="W364" s="100">
        <f t="shared" si="208"/>
        <v>0</v>
      </c>
      <c r="X364" s="100">
        <f t="shared" si="208"/>
        <v>0</v>
      </c>
      <c r="Y364" s="134">
        <f t="shared" si="208"/>
        <v>0</v>
      </c>
      <c r="Z364" s="100">
        <f t="shared" si="208"/>
        <v>0</v>
      </c>
      <c r="AA364" s="100">
        <f t="shared" si="208"/>
        <v>0</v>
      </c>
      <c r="AB364" s="134">
        <f t="shared" si="208"/>
        <v>0</v>
      </c>
    </row>
    <row r="365" spans="1:28" ht="37.5" x14ac:dyDescent="0.3">
      <c r="B365" s="110"/>
      <c r="C365" s="36" t="s">
        <v>107</v>
      </c>
      <c r="D365" s="112">
        <v>910</v>
      </c>
      <c r="E365" s="37" t="s">
        <v>18</v>
      </c>
      <c r="F365" s="37" t="s">
        <v>29</v>
      </c>
      <c r="G365" s="84">
        <v>9910000190</v>
      </c>
      <c r="H365" s="37"/>
      <c r="I365" s="134">
        <f t="shared" si="201"/>
        <v>2725960</v>
      </c>
      <c r="J365" s="134">
        <f>J366</f>
        <v>2702325.44</v>
      </c>
      <c r="K365" s="137">
        <f t="shared" si="189"/>
        <v>23634.560000000056</v>
      </c>
      <c r="L365" s="134">
        <f t="shared" si="207"/>
        <v>2124300</v>
      </c>
      <c r="M365" s="134">
        <f t="shared" si="207"/>
        <v>0</v>
      </c>
      <c r="N365" s="134">
        <f t="shared" si="207"/>
        <v>482780</v>
      </c>
      <c r="O365" s="100">
        <f t="shared" si="207"/>
        <v>0</v>
      </c>
      <c r="P365" s="100">
        <f t="shared" si="207"/>
        <v>0</v>
      </c>
      <c r="Q365" s="100">
        <f t="shared" si="207"/>
        <v>65040</v>
      </c>
      <c r="R365" s="100">
        <f t="shared" si="207"/>
        <v>0</v>
      </c>
      <c r="S365" s="100">
        <f t="shared" si="207"/>
        <v>0</v>
      </c>
      <c r="T365" s="100">
        <f t="shared" si="207"/>
        <v>0</v>
      </c>
      <c r="U365" s="100">
        <f t="shared" si="207"/>
        <v>0</v>
      </c>
      <c r="V365" s="100">
        <f t="shared" si="208"/>
        <v>53840</v>
      </c>
      <c r="W365" s="100">
        <f t="shared" si="208"/>
        <v>0</v>
      </c>
      <c r="X365" s="100">
        <f t="shared" si="208"/>
        <v>0</v>
      </c>
      <c r="Y365" s="134">
        <f t="shared" si="208"/>
        <v>0</v>
      </c>
      <c r="Z365" s="100">
        <f t="shared" si="208"/>
        <v>0</v>
      </c>
      <c r="AA365" s="100">
        <f t="shared" si="208"/>
        <v>0</v>
      </c>
      <c r="AB365" s="134">
        <f t="shared" si="208"/>
        <v>0</v>
      </c>
    </row>
    <row r="366" spans="1:28" ht="75" x14ac:dyDescent="0.3">
      <c r="B366" s="110"/>
      <c r="C366" s="36" t="s">
        <v>108</v>
      </c>
      <c r="D366" s="112">
        <v>910</v>
      </c>
      <c r="E366" s="37" t="s">
        <v>18</v>
      </c>
      <c r="F366" s="37" t="s">
        <v>29</v>
      </c>
      <c r="G366" s="84">
        <v>9910000190</v>
      </c>
      <c r="H366" s="37" t="s">
        <v>109</v>
      </c>
      <c r="I366" s="134">
        <f t="shared" si="201"/>
        <v>2725960</v>
      </c>
      <c r="J366" s="134">
        <v>2702325.44</v>
      </c>
      <c r="K366" s="137">
        <f t="shared" si="189"/>
        <v>23634.560000000056</v>
      </c>
      <c r="L366" s="134">
        <v>2124300</v>
      </c>
      <c r="M366" s="134">
        <v>0</v>
      </c>
      <c r="N366" s="134">
        <v>482780</v>
      </c>
      <c r="O366" s="100">
        <v>0</v>
      </c>
      <c r="P366" s="100">
        <v>0</v>
      </c>
      <c r="Q366" s="100">
        <v>65040</v>
      </c>
      <c r="R366" s="100"/>
      <c r="S366" s="100"/>
      <c r="T366" s="100"/>
      <c r="U366" s="100"/>
      <c r="V366" s="100">
        <v>53840</v>
      </c>
      <c r="W366" s="100">
        <v>0</v>
      </c>
      <c r="X366" s="100">
        <v>0</v>
      </c>
      <c r="Y366" s="134">
        <v>0</v>
      </c>
      <c r="Z366" s="100">
        <v>0</v>
      </c>
      <c r="AA366" s="100">
        <v>0</v>
      </c>
      <c r="AB366" s="134">
        <v>0</v>
      </c>
    </row>
    <row r="367" spans="1:28" ht="56.25" x14ac:dyDescent="0.3">
      <c r="B367" s="110"/>
      <c r="C367" s="36" t="s">
        <v>336</v>
      </c>
      <c r="D367" s="112">
        <v>910</v>
      </c>
      <c r="E367" s="37" t="s">
        <v>18</v>
      </c>
      <c r="F367" s="37" t="s">
        <v>29</v>
      </c>
      <c r="G367" s="84">
        <v>9920000000</v>
      </c>
      <c r="H367" s="37"/>
      <c r="I367" s="134">
        <f t="shared" si="201"/>
        <v>3348268</v>
      </c>
      <c r="J367" s="134">
        <f>J368</f>
        <v>3337602.34</v>
      </c>
      <c r="K367" s="137">
        <f t="shared" si="189"/>
        <v>10665.660000000149</v>
      </c>
      <c r="L367" s="134">
        <f t="shared" ref="L367:AB367" si="209">L368</f>
        <v>2644200</v>
      </c>
      <c r="M367" s="134">
        <f t="shared" si="209"/>
        <v>17000</v>
      </c>
      <c r="N367" s="134">
        <f t="shared" si="209"/>
        <v>431620</v>
      </c>
      <c r="O367" s="100">
        <f t="shared" si="209"/>
        <v>8600</v>
      </c>
      <c r="P367" s="100">
        <f t="shared" si="209"/>
        <v>19700</v>
      </c>
      <c r="Q367" s="100">
        <f t="shared" si="209"/>
        <v>-52540</v>
      </c>
      <c r="R367" s="100">
        <f t="shared" si="209"/>
        <v>0</v>
      </c>
      <c r="S367" s="100">
        <f t="shared" si="209"/>
        <v>0</v>
      </c>
      <c r="T367" s="100">
        <f t="shared" si="209"/>
        <v>0</v>
      </c>
      <c r="U367" s="100">
        <f t="shared" si="209"/>
        <v>1800</v>
      </c>
      <c r="V367" s="100">
        <f t="shared" si="209"/>
        <v>280137</v>
      </c>
      <c r="W367" s="100">
        <f t="shared" si="209"/>
        <v>-2249</v>
      </c>
      <c r="X367" s="100">
        <f t="shared" si="209"/>
        <v>0</v>
      </c>
      <c r="Y367" s="134">
        <f t="shared" si="209"/>
        <v>0</v>
      </c>
      <c r="Z367" s="100">
        <f t="shared" si="209"/>
        <v>0</v>
      </c>
      <c r="AA367" s="100">
        <f t="shared" si="209"/>
        <v>0</v>
      </c>
      <c r="AB367" s="134">
        <f t="shared" si="209"/>
        <v>0</v>
      </c>
    </row>
    <row r="368" spans="1:28" ht="37.5" x14ac:dyDescent="0.3">
      <c r="B368" s="110"/>
      <c r="C368" s="36" t="s">
        <v>107</v>
      </c>
      <c r="D368" s="112">
        <v>910</v>
      </c>
      <c r="E368" s="37" t="s">
        <v>371</v>
      </c>
      <c r="F368" s="37" t="s">
        <v>29</v>
      </c>
      <c r="G368" s="84">
        <v>9920000190</v>
      </c>
      <c r="H368" s="37"/>
      <c r="I368" s="134">
        <f t="shared" si="201"/>
        <v>3348268</v>
      </c>
      <c r="J368" s="134">
        <f>J369+J370+J371</f>
        <v>3337602.34</v>
      </c>
      <c r="K368" s="137">
        <f t="shared" si="189"/>
        <v>10665.660000000149</v>
      </c>
      <c r="L368" s="134">
        <f t="shared" ref="L368:AB368" si="210">L369+L370+L371</f>
        <v>2644200</v>
      </c>
      <c r="M368" s="134">
        <f t="shared" si="210"/>
        <v>17000</v>
      </c>
      <c r="N368" s="134">
        <f t="shared" si="210"/>
        <v>431620</v>
      </c>
      <c r="O368" s="100">
        <f t="shared" si="210"/>
        <v>8600</v>
      </c>
      <c r="P368" s="100">
        <f t="shared" si="210"/>
        <v>19700</v>
      </c>
      <c r="Q368" s="100">
        <f t="shared" si="210"/>
        <v>-52540</v>
      </c>
      <c r="R368" s="100">
        <f t="shared" si="210"/>
        <v>0</v>
      </c>
      <c r="S368" s="100">
        <f t="shared" si="210"/>
        <v>0</v>
      </c>
      <c r="T368" s="100">
        <f t="shared" si="210"/>
        <v>0</v>
      </c>
      <c r="U368" s="100">
        <f t="shared" si="210"/>
        <v>1800</v>
      </c>
      <c r="V368" s="100">
        <f t="shared" si="210"/>
        <v>280137</v>
      </c>
      <c r="W368" s="100">
        <f t="shared" si="210"/>
        <v>-2249</v>
      </c>
      <c r="X368" s="100">
        <f t="shared" si="210"/>
        <v>0</v>
      </c>
      <c r="Y368" s="134">
        <f t="shared" si="210"/>
        <v>0</v>
      </c>
      <c r="Z368" s="100">
        <f t="shared" si="210"/>
        <v>0</v>
      </c>
      <c r="AA368" s="100">
        <f t="shared" si="210"/>
        <v>0</v>
      </c>
      <c r="AB368" s="134">
        <f t="shared" si="210"/>
        <v>0</v>
      </c>
    </row>
    <row r="369" spans="1:28" ht="75" x14ac:dyDescent="0.3">
      <c r="B369" s="110"/>
      <c r="C369" s="36" t="s">
        <v>108</v>
      </c>
      <c r="D369" s="112">
        <v>910</v>
      </c>
      <c r="E369" s="37" t="s">
        <v>18</v>
      </c>
      <c r="F369" s="37" t="s">
        <v>29</v>
      </c>
      <c r="G369" s="84">
        <v>9920000190</v>
      </c>
      <c r="H369" s="37" t="s">
        <v>109</v>
      </c>
      <c r="I369" s="134">
        <f t="shared" si="201"/>
        <v>3274017</v>
      </c>
      <c r="J369" s="134">
        <v>3263351.63</v>
      </c>
      <c r="K369" s="137">
        <f t="shared" si="189"/>
        <v>10665.370000000112</v>
      </c>
      <c r="L369" s="134">
        <v>2492200</v>
      </c>
      <c r="M369" s="134">
        <v>0</v>
      </c>
      <c r="N369" s="134">
        <v>566720</v>
      </c>
      <c r="O369" s="100"/>
      <c r="P369" s="100"/>
      <c r="Q369" s="100">
        <v>-65040</v>
      </c>
      <c r="R369" s="100"/>
      <c r="S369" s="100"/>
      <c r="T369" s="100"/>
      <c r="U369" s="100"/>
      <c r="V369" s="100">
        <v>280137</v>
      </c>
      <c r="W369" s="100"/>
      <c r="X369" s="100"/>
      <c r="Y369" s="134"/>
      <c r="Z369" s="100"/>
      <c r="AA369" s="100"/>
      <c r="AB369" s="134">
        <v>0</v>
      </c>
    </row>
    <row r="370" spans="1:28" ht="37.5" x14ac:dyDescent="0.3">
      <c r="B370" s="110"/>
      <c r="C370" s="36" t="s">
        <v>111</v>
      </c>
      <c r="D370" s="112">
        <v>910</v>
      </c>
      <c r="E370" s="37" t="s">
        <v>18</v>
      </c>
      <c r="F370" s="37" t="s">
        <v>29</v>
      </c>
      <c r="G370" s="84">
        <v>9920000190</v>
      </c>
      <c r="H370" s="37" t="s">
        <v>112</v>
      </c>
      <c r="I370" s="134">
        <f t="shared" si="201"/>
        <v>74000</v>
      </c>
      <c r="J370" s="134">
        <v>74000</v>
      </c>
      <c r="K370" s="137">
        <f t="shared" si="189"/>
        <v>0</v>
      </c>
      <c r="L370" s="134">
        <v>149500</v>
      </c>
      <c r="M370" s="134">
        <v>17000</v>
      </c>
      <c r="N370" s="134">
        <v>-135100</v>
      </c>
      <c r="O370" s="100">
        <v>8600</v>
      </c>
      <c r="P370" s="100">
        <v>19700</v>
      </c>
      <c r="Q370" s="100">
        <v>12500</v>
      </c>
      <c r="R370" s="100"/>
      <c r="S370" s="100"/>
      <c r="T370" s="100"/>
      <c r="U370" s="100">
        <v>1800</v>
      </c>
      <c r="V370" s="100">
        <v>0</v>
      </c>
      <c r="W370" s="100">
        <v>0</v>
      </c>
      <c r="X370" s="100">
        <v>0</v>
      </c>
      <c r="Y370" s="134">
        <v>0</v>
      </c>
      <c r="Z370" s="100">
        <v>0</v>
      </c>
      <c r="AA370" s="100">
        <v>0</v>
      </c>
      <c r="AB370" s="134">
        <v>0</v>
      </c>
    </row>
    <row r="371" spans="1:28" x14ac:dyDescent="0.3">
      <c r="B371" s="110"/>
      <c r="C371" s="36" t="s">
        <v>116</v>
      </c>
      <c r="D371" s="112">
        <v>910</v>
      </c>
      <c r="E371" s="37" t="s">
        <v>18</v>
      </c>
      <c r="F371" s="37" t="s">
        <v>29</v>
      </c>
      <c r="G371" s="84">
        <v>9920000190</v>
      </c>
      <c r="H371" s="37" t="s">
        <v>117</v>
      </c>
      <c r="I371" s="134">
        <f t="shared" si="201"/>
        <v>251</v>
      </c>
      <c r="J371" s="134">
        <v>250.71</v>
      </c>
      <c r="K371" s="137">
        <f t="shared" si="189"/>
        <v>0.28999999999999204</v>
      </c>
      <c r="L371" s="134">
        <v>2500</v>
      </c>
      <c r="M371" s="134">
        <v>0</v>
      </c>
      <c r="N371" s="134">
        <v>0</v>
      </c>
      <c r="O371" s="100">
        <v>0</v>
      </c>
      <c r="P371" s="100">
        <v>0</v>
      </c>
      <c r="Q371" s="100">
        <v>0</v>
      </c>
      <c r="R371" s="100">
        <v>0</v>
      </c>
      <c r="S371" s="100">
        <v>0</v>
      </c>
      <c r="T371" s="100">
        <v>0</v>
      </c>
      <c r="U371" s="100">
        <v>0</v>
      </c>
      <c r="V371" s="100">
        <v>0</v>
      </c>
      <c r="W371" s="100">
        <v>-2249</v>
      </c>
      <c r="X371" s="100">
        <v>0</v>
      </c>
      <c r="Y371" s="134">
        <v>0</v>
      </c>
      <c r="Z371" s="100">
        <v>0</v>
      </c>
      <c r="AA371" s="100">
        <v>0</v>
      </c>
      <c r="AB371" s="134">
        <v>0</v>
      </c>
    </row>
    <row r="372" spans="1:28" x14ac:dyDescent="0.3">
      <c r="B372" s="110"/>
      <c r="C372" s="36" t="s">
        <v>33</v>
      </c>
      <c r="D372" s="112">
        <v>910</v>
      </c>
      <c r="E372" s="37" t="s">
        <v>18</v>
      </c>
      <c r="F372" s="37" t="s">
        <v>34</v>
      </c>
      <c r="G372" s="84"/>
      <c r="H372" s="37"/>
      <c r="I372" s="134">
        <f t="shared" si="201"/>
        <v>151749</v>
      </c>
      <c r="J372" s="134">
        <f>J373</f>
        <v>151748.21</v>
      </c>
      <c r="K372" s="137">
        <f t="shared" si="189"/>
        <v>0.79000000000814907</v>
      </c>
      <c r="L372" s="134"/>
      <c r="M372" s="134"/>
      <c r="N372" s="134"/>
      <c r="O372" s="100">
        <f t="shared" ref="O372:AA374" si="211">O373</f>
        <v>149500</v>
      </c>
      <c r="P372" s="100">
        <f t="shared" si="211"/>
        <v>0</v>
      </c>
      <c r="Q372" s="100">
        <f t="shared" si="211"/>
        <v>0</v>
      </c>
      <c r="R372" s="100">
        <f t="shared" si="211"/>
        <v>0</v>
      </c>
      <c r="S372" s="100">
        <f t="shared" si="211"/>
        <v>0</v>
      </c>
      <c r="T372" s="100">
        <f t="shared" si="211"/>
        <v>0</v>
      </c>
      <c r="U372" s="100">
        <f t="shared" si="211"/>
        <v>0</v>
      </c>
      <c r="V372" s="100">
        <f t="shared" si="211"/>
        <v>0</v>
      </c>
      <c r="W372" s="100">
        <f t="shared" si="211"/>
        <v>2249</v>
      </c>
      <c r="X372" s="100">
        <f t="shared" si="211"/>
        <v>0</v>
      </c>
      <c r="Y372" s="134">
        <f t="shared" si="211"/>
        <v>0</v>
      </c>
      <c r="Z372" s="100">
        <f t="shared" si="211"/>
        <v>0</v>
      </c>
      <c r="AA372" s="100">
        <f t="shared" si="211"/>
        <v>0</v>
      </c>
      <c r="AB372" s="134"/>
    </row>
    <row r="373" spans="1:28" ht="37.5" x14ac:dyDescent="0.3">
      <c r="B373" s="110"/>
      <c r="C373" s="36" t="s">
        <v>195</v>
      </c>
      <c r="D373" s="112">
        <v>910</v>
      </c>
      <c r="E373" s="37" t="s">
        <v>18</v>
      </c>
      <c r="F373" s="37" t="s">
        <v>34</v>
      </c>
      <c r="G373" s="84">
        <v>5600000000</v>
      </c>
      <c r="H373" s="37"/>
      <c r="I373" s="134">
        <f t="shared" si="201"/>
        <v>151749</v>
      </c>
      <c r="J373" s="134">
        <f>J374</f>
        <v>151748.21</v>
      </c>
      <c r="K373" s="137">
        <f t="shared" si="189"/>
        <v>0.79000000000814907</v>
      </c>
      <c r="L373" s="134"/>
      <c r="M373" s="134"/>
      <c r="N373" s="134"/>
      <c r="O373" s="100">
        <f t="shared" si="211"/>
        <v>149500</v>
      </c>
      <c r="P373" s="100">
        <f t="shared" si="211"/>
        <v>0</v>
      </c>
      <c r="Q373" s="100">
        <f t="shared" si="211"/>
        <v>0</v>
      </c>
      <c r="R373" s="100">
        <f t="shared" si="211"/>
        <v>0</v>
      </c>
      <c r="S373" s="100">
        <f t="shared" si="211"/>
        <v>0</v>
      </c>
      <c r="T373" s="100">
        <f t="shared" si="211"/>
        <v>0</v>
      </c>
      <c r="U373" s="100">
        <f t="shared" si="211"/>
        <v>0</v>
      </c>
      <c r="V373" s="100">
        <f t="shared" si="211"/>
        <v>0</v>
      </c>
      <c r="W373" s="100">
        <f t="shared" si="211"/>
        <v>2249</v>
      </c>
      <c r="X373" s="100">
        <f t="shared" si="211"/>
        <v>0</v>
      </c>
      <c r="Y373" s="134">
        <f t="shared" si="211"/>
        <v>0</v>
      </c>
      <c r="Z373" s="100">
        <f t="shared" si="211"/>
        <v>0</v>
      </c>
      <c r="AA373" s="100">
        <f t="shared" si="211"/>
        <v>0</v>
      </c>
      <c r="AB373" s="134"/>
    </row>
    <row r="374" spans="1:28" ht="37.5" x14ac:dyDescent="0.3">
      <c r="B374" s="110"/>
      <c r="C374" s="36" t="s">
        <v>195</v>
      </c>
      <c r="D374" s="112">
        <v>910</v>
      </c>
      <c r="E374" s="37" t="s">
        <v>18</v>
      </c>
      <c r="F374" s="37" t="s">
        <v>34</v>
      </c>
      <c r="G374" s="84">
        <v>5600010030</v>
      </c>
      <c r="H374" s="37"/>
      <c r="I374" s="134">
        <f t="shared" si="201"/>
        <v>151749</v>
      </c>
      <c r="J374" s="134">
        <f>J375</f>
        <v>151748.21</v>
      </c>
      <c r="K374" s="137">
        <f t="shared" si="189"/>
        <v>0.79000000000814907</v>
      </c>
      <c r="L374" s="134"/>
      <c r="M374" s="134"/>
      <c r="N374" s="134"/>
      <c r="O374" s="100">
        <f t="shared" si="211"/>
        <v>149500</v>
      </c>
      <c r="P374" s="100">
        <f t="shared" si="211"/>
        <v>0</v>
      </c>
      <c r="Q374" s="100">
        <f t="shared" si="211"/>
        <v>0</v>
      </c>
      <c r="R374" s="100">
        <f t="shared" si="211"/>
        <v>0</v>
      </c>
      <c r="S374" s="100">
        <f t="shared" si="211"/>
        <v>0</v>
      </c>
      <c r="T374" s="100">
        <f t="shared" si="211"/>
        <v>0</v>
      </c>
      <c r="U374" s="100">
        <f t="shared" si="211"/>
        <v>0</v>
      </c>
      <c r="V374" s="100">
        <f t="shared" si="211"/>
        <v>0</v>
      </c>
      <c r="W374" s="100">
        <f t="shared" si="211"/>
        <v>2249</v>
      </c>
      <c r="X374" s="100">
        <f t="shared" si="211"/>
        <v>0</v>
      </c>
      <c r="Y374" s="134">
        <f t="shared" si="211"/>
        <v>0</v>
      </c>
      <c r="Z374" s="100">
        <f t="shared" si="211"/>
        <v>0</v>
      </c>
      <c r="AA374" s="100">
        <f t="shared" si="211"/>
        <v>0</v>
      </c>
      <c r="AB374" s="134"/>
    </row>
    <row r="375" spans="1:28" ht="37.5" x14ac:dyDescent="0.3">
      <c r="B375" s="110"/>
      <c r="C375" s="36" t="s">
        <v>111</v>
      </c>
      <c r="D375" s="112">
        <v>910</v>
      </c>
      <c r="E375" s="37" t="s">
        <v>18</v>
      </c>
      <c r="F375" s="37" t="s">
        <v>34</v>
      </c>
      <c r="G375" s="84">
        <v>5600010030</v>
      </c>
      <c r="H375" s="37" t="s">
        <v>112</v>
      </c>
      <c r="I375" s="134">
        <f t="shared" si="201"/>
        <v>151749</v>
      </c>
      <c r="J375" s="134">
        <v>151748.21</v>
      </c>
      <c r="K375" s="137">
        <f t="shared" si="189"/>
        <v>0.79000000000814907</v>
      </c>
      <c r="L375" s="134"/>
      <c r="M375" s="134"/>
      <c r="N375" s="134"/>
      <c r="O375" s="100">
        <v>149500</v>
      </c>
      <c r="P375" s="100"/>
      <c r="Q375" s="100"/>
      <c r="R375" s="100"/>
      <c r="S375" s="100"/>
      <c r="T375" s="100"/>
      <c r="U375" s="100"/>
      <c r="V375" s="100"/>
      <c r="W375" s="100">
        <v>2249</v>
      </c>
      <c r="X375" s="100">
        <v>0</v>
      </c>
      <c r="Y375" s="134">
        <v>0</v>
      </c>
      <c r="Z375" s="100">
        <v>0</v>
      </c>
      <c r="AA375" s="100">
        <v>0</v>
      </c>
      <c r="AB375" s="134"/>
    </row>
    <row r="376" spans="1:28" s="106" customFormat="1" ht="37.5" x14ac:dyDescent="0.3">
      <c r="A376" s="107"/>
      <c r="B376" s="110" t="s">
        <v>57</v>
      </c>
      <c r="C376" s="38" t="s">
        <v>396</v>
      </c>
      <c r="D376" s="143">
        <v>919</v>
      </c>
      <c r="E376" s="39"/>
      <c r="F376" s="39"/>
      <c r="G376" s="141"/>
      <c r="H376" s="39"/>
      <c r="I376" s="115">
        <f t="shared" si="201"/>
        <v>22646198</v>
      </c>
      <c r="J376" s="115">
        <f>J382+J377</f>
        <v>22587198.780000001</v>
      </c>
      <c r="K376" s="115">
        <f t="shared" si="189"/>
        <v>58999.219999998808</v>
      </c>
      <c r="L376" s="115">
        <f>L382</f>
        <v>15341400</v>
      </c>
      <c r="M376" s="115">
        <f>M382</f>
        <v>1203100</v>
      </c>
      <c r="N376" s="115">
        <f>N382</f>
        <v>1754831</v>
      </c>
      <c r="O376" s="100">
        <f>O382+O377</f>
        <v>0</v>
      </c>
      <c r="P376" s="100">
        <f>P382+P378</f>
        <v>4156400</v>
      </c>
      <c r="Q376" s="100">
        <f>Q382+Q378</f>
        <v>0</v>
      </c>
      <c r="R376" s="100">
        <f>R382+R378</f>
        <v>0</v>
      </c>
      <c r="S376" s="100">
        <f t="shared" ref="S376:AA376" si="212">S382+S377</f>
        <v>0</v>
      </c>
      <c r="T376" s="100">
        <f t="shared" si="212"/>
        <v>0</v>
      </c>
      <c r="U376" s="100">
        <f t="shared" si="212"/>
        <v>0</v>
      </c>
      <c r="V376" s="100">
        <f t="shared" si="212"/>
        <v>190467</v>
      </c>
      <c r="W376" s="100">
        <f t="shared" si="212"/>
        <v>0</v>
      </c>
      <c r="X376" s="100">
        <f t="shared" si="212"/>
        <v>0</v>
      </c>
      <c r="Y376" s="134">
        <f t="shared" si="212"/>
        <v>0</v>
      </c>
      <c r="Z376" s="100">
        <f t="shared" si="212"/>
        <v>0</v>
      </c>
      <c r="AA376" s="100">
        <f t="shared" si="212"/>
        <v>0</v>
      </c>
      <c r="AB376" s="115">
        <f>AB382</f>
        <v>0</v>
      </c>
    </row>
    <row r="377" spans="1:28" x14ac:dyDescent="0.3">
      <c r="B377" s="145"/>
      <c r="C377" s="36" t="s">
        <v>17</v>
      </c>
      <c r="D377" s="112">
        <v>919</v>
      </c>
      <c r="E377" s="37" t="s">
        <v>18</v>
      </c>
      <c r="F377" s="37" t="s">
        <v>91</v>
      </c>
      <c r="G377" s="84"/>
      <c r="H377" s="37"/>
      <c r="I377" s="134">
        <f>I378</f>
        <v>1013721</v>
      </c>
      <c r="J377" s="137">
        <f>J378</f>
        <v>999250.25</v>
      </c>
      <c r="K377" s="137">
        <f t="shared" si="189"/>
        <v>14470.75</v>
      </c>
      <c r="L377" s="134"/>
      <c r="M377" s="134"/>
      <c r="N377" s="134"/>
      <c r="O377" s="100">
        <f>O378</f>
        <v>760000</v>
      </c>
      <c r="P377" s="100"/>
      <c r="Q377" s="100"/>
      <c r="R377" s="100"/>
      <c r="S377" s="100">
        <f t="shared" ref="S377:AA380" si="213">S378</f>
        <v>0</v>
      </c>
      <c r="T377" s="100">
        <f t="shared" si="213"/>
        <v>0</v>
      </c>
      <c r="U377" s="100">
        <f t="shared" si="213"/>
        <v>0</v>
      </c>
      <c r="V377" s="100">
        <f t="shared" si="213"/>
        <v>0</v>
      </c>
      <c r="W377" s="100">
        <f t="shared" si="213"/>
        <v>3721</v>
      </c>
      <c r="X377" s="100">
        <f t="shared" si="213"/>
        <v>0</v>
      </c>
      <c r="Y377" s="134">
        <f t="shared" si="213"/>
        <v>0</v>
      </c>
      <c r="Z377" s="100">
        <f t="shared" si="213"/>
        <v>250000</v>
      </c>
      <c r="AA377" s="100">
        <f t="shared" si="213"/>
        <v>0</v>
      </c>
      <c r="AB377" s="134"/>
    </row>
    <row r="378" spans="1:28" s="106" customFormat="1" x14ac:dyDescent="0.3">
      <c r="A378" s="107"/>
      <c r="B378" s="110"/>
      <c r="C378" s="36" t="s">
        <v>33</v>
      </c>
      <c r="D378" s="112">
        <v>919</v>
      </c>
      <c r="E378" s="37" t="s">
        <v>18</v>
      </c>
      <c r="F378" s="37" t="s">
        <v>34</v>
      </c>
      <c r="G378" s="84"/>
      <c r="H378" s="37"/>
      <c r="I378" s="134">
        <f t="shared" ref="I378:I441" si="214">SUM(L378:AB378)</f>
        <v>1013721</v>
      </c>
      <c r="J378" s="137">
        <f>J379</f>
        <v>999250.25</v>
      </c>
      <c r="K378" s="137">
        <f t="shared" si="189"/>
        <v>14470.75</v>
      </c>
      <c r="L378" s="115"/>
      <c r="M378" s="115"/>
      <c r="N378" s="115"/>
      <c r="O378" s="100">
        <f>O379</f>
        <v>760000</v>
      </c>
      <c r="P378" s="100">
        <f t="shared" ref="P378:R380" si="215">P379</f>
        <v>0</v>
      </c>
      <c r="Q378" s="100">
        <f t="shared" si="215"/>
        <v>0</v>
      </c>
      <c r="R378" s="100">
        <f t="shared" si="215"/>
        <v>0</v>
      </c>
      <c r="S378" s="100">
        <f t="shared" si="213"/>
        <v>0</v>
      </c>
      <c r="T378" s="100">
        <f t="shared" si="213"/>
        <v>0</v>
      </c>
      <c r="U378" s="100">
        <f t="shared" si="213"/>
        <v>0</v>
      </c>
      <c r="V378" s="100">
        <f t="shared" si="213"/>
        <v>0</v>
      </c>
      <c r="W378" s="100">
        <f t="shared" si="213"/>
        <v>3721</v>
      </c>
      <c r="X378" s="100">
        <f t="shared" si="213"/>
        <v>0</v>
      </c>
      <c r="Y378" s="134">
        <f t="shared" si="213"/>
        <v>0</v>
      </c>
      <c r="Z378" s="100">
        <f t="shared" si="213"/>
        <v>250000</v>
      </c>
      <c r="AA378" s="100">
        <f t="shared" si="213"/>
        <v>0</v>
      </c>
      <c r="AB378" s="115"/>
    </row>
    <row r="379" spans="1:28" s="106" customFormat="1" ht="37.5" x14ac:dyDescent="0.3">
      <c r="A379" s="107"/>
      <c r="B379" s="110"/>
      <c r="C379" s="36" t="s">
        <v>195</v>
      </c>
      <c r="D379" s="112">
        <v>919</v>
      </c>
      <c r="E379" s="37" t="s">
        <v>18</v>
      </c>
      <c r="F379" s="37" t="s">
        <v>34</v>
      </c>
      <c r="G379" s="84">
        <v>5600000000</v>
      </c>
      <c r="H379" s="37"/>
      <c r="I379" s="134">
        <f t="shared" si="214"/>
        <v>1013721</v>
      </c>
      <c r="J379" s="137">
        <f>J380</f>
        <v>999250.25</v>
      </c>
      <c r="K379" s="137">
        <f t="shared" si="189"/>
        <v>14470.75</v>
      </c>
      <c r="L379" s="115"/>
      <c r="M379" s="115"/>
      <c r="N379" s="115"/>
      <c r="O379" s="100">
        <f>O380</f>
        <v>760000</v>
      </c>
      <c r="P379" s="100">
        <f t="shared" si="215"/>
        <v>0</v>
      </c>
      <c r="Q379" s="100">
        <f t="shared" si="215"/>
        <v>0</v>
      </c>
      <c r="R379" s="100">
        <f t="shared" si="215"/>
        <v>0</v>
      </c>
      <c r="S379" s="100">
        <f t="shared" si="213"/>
        <v>0</v>
      </c>
      <c r="T379" s="100">
        <f t="shared" si="213"/>
        <v>0</v>
      </c>
      <c r="U379" s="100">
        <f t="shared" si="213"/>
        <v>0</v>
      </c>
      <c r="V379" s="100">
        <f t="shared" si="213"/>
        <v>0</v>
      </c>
      <c r="W379" s="100">
        <f t="shared" si="213"/>
        <v>3721</v>
      </c>
      <c r="X379" s="100">
        <f t="shared" si="213"/>
        <v>0</v>
      </c>
      <c r="Y379" s="134">
        <f t="shared" si="213"/>
        <v>0</v>
      </c>
      <c r="Z379" s="100">
        <f t="shared" si="213"/>
        <v>250000</v>
      </c>
      <c r="AA379" s="100">
        <f t="shared" si="213"/>
        <v>0</v>
      </c>
      <c r="AB379" s="115"/>
    </row>
    <row r="380" spans="1:28" s="106" customFormat="1" ht="37.5" x14ac:dyDescent="0.3">
      <c r="A380" s="107"/>
      <c r="B380" s="110"/>
      <c r="C380" s="36" t="s">
        <v>195</v>
      </c>
      <c r="D380" s="112">
        <v>919</v>
      </c>
      <c r="E380" s="37" t="s">
        <v>18</v>
      </c>
      <c r="F380" s="37" t="s">
        <v>34</v>
      </c>
      <c r="G380" s="84">
        <v>5600010030</v>
      </c>
      <c r="H380" s="37"/>
      <c r="I380" s="134">
        <f t="shared" si="214"/>
        <v>1013721</v>
      </c>
      <c r="J380" s="137">
        <f>J381</f>
        <v>999250.25</v>
      </c>
      <c r="K380" s="137">
        <f t="shared" si="189"/>
        <v>14470.75</v>
      </c>
      <c r="L380" s="115"/>
      <c r="M380" s="115"/>
      <c r="N380" s="115"/>
      <c r="O380" s="100">
        <f>O381</f>
        <v>760000</v>
      </c>
      <c r="P380" s="100">
        <f t="shared" si="215"/>
        <v>0</v>
      </c>
      <c r="Q380" s="100">
        <f t="shared" si="215"/>
        <v>0</v>
      </c>
      <c r="R380" s="100">
        <f t="shared" si="215"/>
        <v>0</v>
      </c>
      <c r="S380" s="100">
        <f t="shared" si="213"/>
        <v>0</v>
      </c>
      <c r="T380" s="100">
        <f t="shared" si="213"/>
        <v>0</v>
      </c>
      <c r="U380" s="100">
        <f t="shared" si="213"/>
        <v>0</v>
      </c>
      <c r="V380" s="100">
        <f t="shared" si="213"/>
        <v>0</v>
      </c>
      <c r="W380" s="100">
        <f t="shared" si="213"/>
        <v>3721</v>
      </c>
      <c r="X380" s="100">
        <f t="shared" si="213"/>
        <v>0</v>
      </c>
      <c r="Y380" s="134">
        <f t="shared" si="213"/>
        <v>0</v>
      </c>
      <c r="Z380" s="100">
        <f t="shared" si="213"/>
        <v>250000</v>
      </c>
      <c r="AA380" s="100">
        <f t="shared" si="213"/>
        <v>0</v>
      </c>
      <c r="AB380" s="115"/>
    </row>
    <row r="381" spans="1:28" s="106" customFormat="1" ht="37.5" x14ac:dyDescent="0.3">
      <c r="A381" s="107"/>
      <c r="B381" s="110"/>
      <c r="C381" s="36" t="s">
        <v>111</v>
      </c>
      <c r="D381" s="112">
        <v>919</v>
      </c>
      <c r="E381" s="37" t="s">
        <v>18</v>
      </c>
      <c r="F381" s="37" t="s">
        <v>34</v>
      </c>
      <c r="G381" s="84">
        <v>5600010030</v>
      </c>
      <c r="H381" s="37" t="s">
        <v>112</v>
      </c>
      <c r="I381" s="134">
        <f t="shared" si="214"/>
        <v>1013721</v>
      </c>
      <c r="J381" s="137">
        <v>999250.25</v>
      </c>
      <c r="K381" s="137">
        <f t="shared" si="189"/>
        <v>14470.75</v>
      </c>
      <c r="L381" s="115"/>
      <c r="M381" s="115"/>
      <c r="N381" s="115"/>
      <c r="O381" s="100">
        <v>760000</v>
      </c>
      <c r="P381" s="100"/>
      <c r="Q381" s="100"/>
      <c r="R381" s="100"/>
      <c r="S381" s="100"/>
      <c r="T381" s="100"/>
      <c r="U381" s="100"/>
      <c r="V381" s="100"/>
      <c r="W381" s="100">
        <v>3721</v>
      </c>
      <c r="X381" s="100">
        <v>0</v>
      </c>
      <c r="Y381" s="134">
        <v>0</v>
      </c>
      <c r="Z381" s="100">
        <v>250000</v>
      </c>
      <c r="AA381" s="100">
        <v>0</v>
      </c>
      <c r="AB381" s="115"/>
    </row>
    <row r="382" spans="1:28" x14ac:dyDescent="0.3">
      <c r="B382" s="110"/>
      <c r="C382" s="36" t="s">
        <v>45</v>
      </c>
      <c r="D382" s="112">
        <v>919</v>
      </c>
      <c r="E382" s="37" t="s">
        <v>25</v>
      </c>
      <c r="F382" s="37" t="s">
        <v>91</v>
      </c>
      <c r="G382" s="84"/>
      <c r="H382" s="37"/>
      <c r="I382" s="134">
        <f t="shared" si="214"/>
        <v>21632477</v>
      </c>
      <c r="J382" s="134">
        <f>J383</f>
        <v>21587948.530000001</v>
      </c>
      <c r="K382" s="137">
        <f t="shared" si="189"/>
        <v>44528.469999998808</v>
      </c>
      <c r="L382" s="134">
        <f t="shared" ref="L382:AB382" si="216">L383</f>
        <v>15341400</v>
      </c>
      <c r="M382" s="134">
        <f t="shared" si="216"/>
        <v>1203100</v>
      </c>
      <c r="N382" s="134">
        <f t="shared" si="216"/>
        <v>1754831</v>
      </c>
      <c r="O382" s="100">
        <f t="shared" si="216"/>
        <v>-760000</v>
      </c>
      <c r="P382" s="100">
        <f t="shared" si="216"/>
        <v>4156400</v>
      </c>
      <c r="Q382" s="100">
        <f t="shared" si="216"/>
        <v>0</v>
      </c>
      <c r="R382" s="100">
        <f t="shared" si="216"/>
        <v>0</v>
      </c>
      <c r="S382" s="100">
        <f t="shared" si="216"/>
        <v>0</v>
      </c>
      <c r="T382" s="100">
        <f t="shared" si="216"/>
        <v>0</v>
      </c>
      <c r="U382" s="100">
        <f t="shared" si="216"/>
        <v>0</v>
      </c>
      <c r="V382" s="100">
        <f t="shared" si="216"/>
        <v>190467</v>
      </c>
      <c r="W382" s="100">
        <f t="shared" si="216"/>
        <v>-3721</v>
      </c>
      <c r="X382" s="100">
        <f t="shared" si="216"/>
        <v>0</v>
      </c>
      <c r="Y382" s="134">
        <f t="shared" si="216"/>
        <v>0</v>
      </c>
      <c r="Z382" s="100">
        <f t="shared" si="216"/>
        <v>-250000</v>
      </c>
      <c r="AA382" s="100">
        <f t="shared" si="216"/>
        <v>0</v>
      </c>
      <c r="AB382" s="134">
        <f t="shared" si="216"/>
        <v>0</v>
      </c>
    </row>
    <row r="383" spans="1:28" x14ac:dyDescent="0.3">
      <c r="B383" s="110"/>
      <c r="C383" s="36" t="s">
        <v>46</v>
      </c>
      <c r="D383" s="112">
        <v>919</v>
      </c>
      <c r="E383" s="37" t="s">
        <v>25</v>
      </c>
      <c r="F383" s="37" t="s">
        <v>27</v>
      </c>
      <c r="G383" s="84"/>
      <c r="H383" s="37"/>
      <c r="I383" s="134">
        <f t="shared" si="214"/>
        <v>21632477</v>
      </c>
      <c r="J383" s="134">
        <f>J384+J393</f>
        <v>21587948.530000001</v>
      </c>
      <c r="K383" s="137">
        <f t="shared" si="189"/>
        <v>44528.469999998808</v>
      </c>
      <c r="L383" s="134">
        <f>L384+L393</f>
        <v>15341400</v>
      </c>
      <c r="M383" s="134">
        <f>M384+M393</f>
        <v>1203100</v>
      </c>
      <c r="N383" s="134">
        <f t="shared" ref="N383:AA383" si="217">N384+N393+N403</f>
        <v>1754831</v>
      </c>
      <c r="O383" s="100">
        <f t="shared" si="217"/>
        <v>-760000</v>
      </c>
      <c r="P383" s="100">
        <f t="shared" si="217"/>
        <v>4156400</v>
      </c>
      <c r="Q383" s="100">
        <f t="shared" si="217"/>
        <v>0</v>
      </c>
      <c r="R383" s="100">
        <f t="shared" si="217"/>
        <v>0</v>
      </c>
      <c r="S383" s="100">
        <f t="shared" si="217"/>
        <v>0</v>
      </c>
      <c r="T383" s="100">
        <f t="shared" si="217"/>
        <v>0</v>
      </c>
      <c r="U383" s="100">
        <f t="shared" si="217"/>
        <v>0</v>
      </c>
      <c r="V383" s="100">
        <f t="shared" si="217"/>
        <v>190467</v>
      </c>
      <c r="W383" s="100">
        <f t="shared" si="217"/>
        <v>-3721</v>
      </c>
      <c r="X383" s="100">
        <f t="shared" si="217"/>
        <v>0</v>
      </c>
      <c r="Y383" s="134">
        <f t="shared" si="217"/>
        <v>0</v>
      </c>
      <c r="Z383" s="100">
        <f t="shared" si="217"/>
        <v>-250000</v>
      </c>
      <c r="AA383" s="100">
        <f t="shared" si="217"/>
        <v>0</v>
      </c>
      <c r="AB383" s="134">
        <f>AB384+AB393</f>
        <v>0</v>
      </c>
    </row>
    <row r="384" spans="1:28" ht="37.5" x14ac:dyDescent="0.3">
      <c r="B384" s="110"/>
      <c r="C384" s="36" t="s">
        <v>104</v>
      </c>
      <c r="D384" s="112">
        <v>919</v>
      </c>
      <c r="E384" s="37" t="s">
        <v>25</v>
      </c>
      <c r="F384" s="37" t="s">
        <v>27</v>
      </c>
      <c r="G384" s="84">
        <v>5000000000</v>
      </c>
      <c r="H384" s="37"/>
      <c r="I384" s="134">
        <f t="shared" si="214"/>
        <v>10911577</v>
      </c>
      <c r="J384" s="134">
        <f>J385</f>
        <v>10872348.529999999</v>
      </c>
      <c r="K384" s="137">
        <f t="shared" si="189"/>
        <v>39228.470000000671</v>
      </c>
      <c r="L384" s="134">
        <f t="shared" ref="L384:AB384" si="218">L385</f>
        <v>9823600</v>
      </c>
      <c r="M384" s="134">
        <f t="shared" si="218"/>
        <v>0</v>
      </c>
      <c r="N384" s="134">
        <f t="shared" si="218"/>
        <v>994831</v>
      </c>
      <c r="O384" s="100">
        <f t="shared" si="218"/>
        <v>0</v>
      </c>
      <c r="P384" s="100">
        <f t="shared" si="218"/>
        <v>156400</v>
      </c>
      <c r="Q384" s="100">
        <f t="shared" si="218"/>
        <v>0</v>
      </c>
      <c r="R384" s="100">
        <f t="shared" si="218"/>
        <v>0</v>
      </c>
      <c r="S384" s="100">
        <f t="shared" si="218"/>
        <v>0</v>
      </c>
      <c r="T384" s="100">
        <f t="shared" si="218"/>
        <v>0</v>
      </c>
      <c r="U384" s="100">
        <f t="shared" si="218"/>
        <v>0</v>
      </c>
      <c r="V384" s="100">
        <f t="shared" si="218"/>
        <v>190467</v>
      </c>
      <c r="W384" s="100">
        <f t="shared" si="218"/>
        <v>-3721</v>
      </c>
      <c r="X384" s="100">
        <f t="shared" si="218"/>
        <v>0</v>
      </c>
      <c r="Y384" s="134">
        <f t="shared" si="218"/>
        <v>0</v>
      </c>
      <c r="Z384" s="100">
        <f t="shared" si="218"/>
        <v>-250000</v>
      </c>
      <c r="AA384" s="100">
        <f t="shared" si="218"/>
        <v>0</v>
      </c>
      <c r="AB384" s="134">
        <f t="shared" si="218"/>
        <v>0</v>
      </c>
    </row>
    <row r="385" spans="2:28" ht="37.5" x14ac:dyDescent="0.3">
      <c r="B385" s="110"/>
      <c r="C385" s="36" t="s">
        <v>115</v>
      </c>
      <c r="D385" s="112">
        <v>919</v>
      </c>
      <c r="E385" s="37" t="s">
        <v>25</v>
      </c>
      <c r="F385" s="37" t="s">
        <v>27</v>
      </c>
      <c r="G385" s="84">
        <v>5020000000</v>
      </c>
      <c r="H385" s="37"/>
      <c r="I385" s="134">
        <f t="shared" si="214"/>
        <v>10911577</v>
      </c>
      <c r="J385" s="134">
        <f>J386+J390</f>
        <v>10872348.529999999</v>
      </c>
      <c r="K385" s="137">
        <f t="shared" si="189"/>
        <v>39228.470000000671</v>
      </c>
      <c r="L385" s="134">
        <f t="shared" ref="L385:AB385" si="219">L386+L390</f>
        <v>9823600</v>
      </c>
      <c r="M385" s="134">
        <f t="shared" si="219"/>
        <v>0</v>
      </c>
      <c r="N385" s="134">
        <f t="shared" si="219"/>
        <v>994831</v>
      </c>
      <c r="O385" s="100">
        <f t="shared" si="219"/>
        <v>0</v>
      </c>
      <c r="P385" s="100">
        <f t="shared" si="219"/>
        <v>156400</v>
      </c>
      <c r="Q385" s="100">
        <f t="shared" si="219"/>
        <v>0</v>
      </c>
      <c r="R385" s="100">
        <f t="shared" si="219"/>
        <v>0</v>
      </c>
      <c r="S385" s="100">
        <f t="shared" si="219"/>
        <v>0</v>
      </c>
      <c r="T385" s="100">
        <f t="shared" si="219"/>
        <v>0</v>
      </c>
      <c r="U385" s="100">
        <f t="shared" si="219"/>
        <v>0</v>
      </c>
      <c r="V385" s="100">
        <f t="shared" si="219"/>
        <v>190467</v>
      </c>
      <c r="W385" s="100">
        <f t="shared" si="219"/>
        <v>-3721</v>
      </c>
      <c r="X385" s="100">
        <f t="shared" si="219"/>
        <v>0</v>
      </c>
      <c r="Y385" s="134">
        <f t="shared" si="219"/>
        <v>0</v>
      </c>
      <c r="Z385" s="100">
        <f t="shared" si="219"/>
        <v>-250000</v>
      </c>
      <c r="AA385" s="100">
        <f t="shared" si="219"/>
        <v>0</v>
      </c>
      <c r="AB385" s="134">
        <f t="shared" si="219"/>
        <v>0</v>
      </c>
    </row>
    <row r="386" spans="2:28" ht="37.5" x14ac:dyDescent="0.3">
      <c r="B386" s="110"/>
      <c r="C386" s="36" t="s">
        <v>107</v>
      </c>
      <c r="D386" s="112">
        <v>919</v>
      </c>
      <c r="E386" s="37" t="s">
        <v>25</v>
      </c>
      <c r="F386" s="37" t="s">
        <v>27</v>
      </c>
      <c r="G386" s="84">
        <v>5020000190</v>
      </c>
      <c r="H386" s="37"/>
      <c r="I386" s="134">
        <f t="shared" si="214"/>
        <v>9464377</v>
      </c>
      <c r="J386" s="134">
        <f>J387+J388+J389</f>
        <v>9425148.5299999993</v>
      </c>
      <c r="K386" s="137">
        <f t="shared" si="189"/>
        <v>39228.470000000671</v>
      </c>
      <c r="L386" s="134">
        <f t="shared" ref="L386:AB386" si="220">L387+L388+L389</f>
        <v>8532800</v>
      </c>
      <c r="M386" s="134">
        <f t="shared" si="220"/>
        <v>0</v>
      </c>
      <c r="N386" s="134">
        <f t="shared" si="220"/>
        <v>994831</v>
      </c>
      <c r="O386" s="100">
        <f t="shared" si="220"/>
        <v>0</v>
      </c>
      <c r="P386" s="100">
        <f t="shared" si="220"/>
        <v>0</v>
      </c>
      <c r="Q386" s="100">
        <f t="shared" si="220"/>
        <v>0</v>
      </c>
      <c r="R386" s="100">
        <f t="shared" si="220"/>
        <v>0</v>
      </c>
      <c r="S386" s="100">
        <f t="shared" si="220"/>
        <v>0</v>
      </c>
      <c r="T386" s="100">
        <f t="shared" si="220"/>
        <v>0</v>
      </c>
      <c r="U386" s="100">
        <f t="shared" si="220"/>
        <v>0</v>
      </c>
      <c r="V386" s="100">
        <f t="shared" si="220"/>
        <v>190467</v>
      </c>
      <c r="W386" s="100">
        <f t="shared" si="220"/>
        <v>-3721</v>
      </c>
      <c r="X386" s="100">
        <f t="shared" si="220"/>
        <v>0</v>
      </c>
      <c r="Y386" s="134">
        <f t="shared" si="220"/>
        <v>0</v>
      </c>
      <c r="Z386" s="100">
        <f t="shared" si="220"/>
        <v>-250000</v>
      </c>
      <c r="AA386" s="100">
        <f t="shared" si="220"/>
        <v>0</v>
      </c>
      <c r="AB386" s="134">
        <f t="shared" si="220"/>
        <v>0</v>
      </c>
    </row>
    <row r="387" spans="2:28" ht="75" x14ac:dyDescent="0.3">
      <c r="B387" s="110"/>
      <c r="C387" s="36" t="s">
        <v>108</v>
      </c>
      <c r="D387" s="112">
        <v>919</v>
      </c>
      <c r="E387" s="37" t="s">
        <v>25</v>
      </c>
      <c r="F387" s="37" t="s">
        <v>27</v>
      </c>
      <c r="G387" s="84">
        <v>5020000190</v>
      </c>
      <c r="H387" s="37" t="s">
        <v>109</v>
      </c>
      <c r="I387" s="134">
        <f t="shared" si="214"/>
        <v>9464298</v>
      </c>
      <c r="J387" s="134">
        <v>9425069.5299999993</v>
      </c>
      <c r="K387" s="137">
        <f t="shared" si="189"/>
        <v>39228.470000000671</v>
      </c>
      <c r="L387" s="134">
        <v>7769000</v>
      </c>
      <c r="M387" s="134">
        <v>0</v>
      </c>
      <c r="N387" s="134">
        <v>1754831</v>
      </c>
      <c r="O387" s="100"/>
      <c r="P387" s="100"/>
      <c r="Q387" s="100"/>
      <c r="R387" s="100"/>
      <c r="S387" s="100"/>
      <c r="T387" s="100"/>
      <c r="U387" s="100"/>
      <c r="V387" s="100">
        <v>190467</v>
      </c>
      <c r="W387" s="100">
        <v>0</v>
      </c>
      <c r="X387" s="100">
        <v>0</v>
      </c>
      <c r="Y387" s="134">
        <v>0</v>
      </c>
      <c r="Z387" s="100">
        <v>-250000</v>
      </c>
      <c r="AA387" s="100">
        <v>0</v>
      </c>
      <c r="AB387" s="134">
        <v>0</v>
      </c>
    </row>
    <row r="388" spans="2:28" ht="37.5" hidden="1" x14ac:dyDescent="0.3">
      <c r="B388" s="110"/>
      <c r="C388" s="36" t="s">
        <v>111</v>
      </c>
      <c r="D388" s="112">
        <v>919</v>
      </c>
      <c r="E388" s="37" t="s">
        <v>25</v>
      </c>
      <c r="F388" s="37" t="s">
        <v>27</v>
      </c>
      <c r="G388" s="84">
        <v>5020000190</v>
      </c>
      <c r="H388" s="37" t="s">
        <v>112</v>
      </c>
      <c r="I388" s="134">
        <f t="shared" si="214"/>
        <v>0</v>
      </c>
      <c r="J388" s="134">
        <v>0</v>
      </c>
      <c r="K388" s="137">
        <f t="shared" si="189"/>
        <v>0</v>
      </c>
      <c r="L388" s="134">
        <v>760000</v>
      </c>
      <c r="M388" s="134">
        <v>0</v>
      </c>
      <c r="N388" s="134">
        <v>-760000</v>
      </c>
      <c r="O388" s="100"/>
      <c r="P388" s="100"/>
      <c r="Q388" s="100"/>
      <c r="R388" s="100"/>
      <c r="S388" s="100"/>
      <c r="T388" s="100"/>
      <c r="U388" s="100"/>
      <c r="V388" s="100"/>
      <c r="W388" s="100"/>
      <c r="X388" s="100"/>
      <c r="Y388" s="134"/>
      <c r="Z388" s="100"/>
      <c r="AA388" s="100"/>
      <c r="AB388" s="134">
        <v>0</v>
      </c>
    </row>
    <row r="389" spans="2:28" x14ac:dyDescent="0.3">
      <c r="B389" s="110"/>
      <c r="C389" s="36" t="s">
        <v>116</v>
      </c>
      <c r="D389" s="112">
        <v>919</v>
      </c>
      <c r="E389" s="37" t="s">
        <v>25</v>
      </c>
      <c r="F389" s="37" t="s">
        <v>27</v>
      </c>
      <c r="G389" s="84">
        <v>5020000190</v>
      </c>
      <c r="H389" s="37" t="s">
        <v>117</v>
      </c>
      <c r="I389" s="134">
        <f t="shared" si="214"/>
        <v>79</v>
      </c>
      <c r="J389" s="134">
        <v>79</v>
      </c>
      <c r="K389" s="137">
        <f t="shared" si="189"/>
        <v>0</v>
      </c>
      <c r="L389" s="134">
        <v>3800</v>
      </c>
      <c r="M389" s="134">
        <v>0</v>
      </c>
      <c r="N389" s="134">
        <v>0</v>
      </c>
      <c r="O389" s="100">
        <v>0</v>
      </c>
      <c r="P389" s="100">
        <v>0</v>
      </c>
      <c r="Q389" s="100">
        <v>0</v>
      </c>
      <c r="R389" s="100">
        <v>0</v>
      </c>
      <c r="S389" s="100">
        <v>0</v>
      </c>
      <c r="T389" s="100">
        <v>0</v>
      </c>
      <c r="U389" s="100">
        <v>0</v>
      </c>
      <c r="V389" s="100">
        <v>0</v>
      </c>
      <c r="W389" s="100">
        <v>-3721</v>
      </c>
      <c r="X389" s="100">
        <v>0</v>
      </c>
      <c r="Y389" s="134">
        <v>0</v>
      </c>
      <c r="Z389" s="100">
        <v>0</v>
      </c>
      <c r="AA389" s="100">
        <v>0</v>
      </c>
      <c r="AB389" s="134">
        <v>0</v>
      </c>
    </row>
    <row r="390" spans="2:28" ht="56.25" x14ac:dyDescent="0.3">
      <c r="B390" s="110"/>
      <c r="C390" s="81" t="s">
        <v>397</v>
      </c>
      <c r="D390" s="112">
        <v>919</v>
      </c>
      <c r="E390" s="37" t="s">
        <v>25</v>
      </c>
      <c r="F390" s="37" t="s">
        <v>27</v>
      </c>
      <c r="G390" s="84">
        <v>5020060910</v>
      </c>
      <c r="H390" s="37"/>
      <c r="I390" s="134">
        <f t="shared" si="214"/>
        <v>1447200</v>
      </c>
      <c r="J390" s="134">
        <f>J391+J392</f>
        <v>1447200</v>
      </c>
      <c r="K390" s="137">
        <f t="shared" si="189"/>
        <v>0</v>
      </c>
      <c r="L390" s="134">
        <f t="shared" ref="L390:AB390" si="221">L391+L392</f>
        <v>1290800</v>
      </c>
      <c r="M390" s="134">
        <f t="shared" si="221"/>
        <v>0</v>
      </c>
      <c r="N390" s="134">
        <f t="shared" si="221"/>
        <v>0</v>
      </c>
      <c r="O390" s="100">
        <f t="shared" si="221"/>
        <v>0</v>
      </c>
      <c r="P390" s="100">
        <f t="shared" si="221"/>
        <v>156400</v>
      </c>
      <c r="Q390" s="100">
        <f t="shared" si="221"/>
        <v>0</v>
      </c>
      <c r="R390" s="100">
        <f t="shared" si="221"/>
        <v>0</v>
      </c>
      <c r="S390" s="100">
        <f t="shared" si="221"/>
        <v>0</v>
      </c>
      <c r="T390" s="100">
        <f t="shared" si="221"/>
        <v>0</v>
      </c>
      <c r="U390" s="100">
        <f t="shared" si="221"/>
        <v>0</v>
      </c>
      <c r="V390" s="100">
        <f t="shared" si="221"/>
        <v>0</v>
      </c>
      <c r="W390" s="100">
        <f t="shared" si="221"/>
        <v>0</v>
      </c>
      <c r="X390" s="100">
        <f t="shared" si="221"/>
        <v>0</v>
      </c>
      <c r="Y390" s="134">
        <f t="shared" si="221"/>
        <v>0</v>
      </c>
      <c r="Z390" s="100">
        <f t="shared" si="221"/>
        <v>0</v>
      </c>
      <c r="AA390" s="100">
        <f t="shared" si="221"/>
        <v>0</v>
      </c>
      <c r="AB390" s="134">
        <f t="shared" si="221"/>
        <v>0</v>
      </c>
    </row>
    <row r="391" spans="2:28" ht="75" x14ac:dyDescent="0.3">
      <c r="B391" s="110"/>
      <c r="C391" s="36" t="s">
        <v>108</v>
      </c>
      <c r="D391" s="112">
        <v>919</v>
      </c>
      <c r="E391" s="37" t="s">
        <v>25</v>
      </c>
      <c r="F391" s="37" t="s">
        <v>27</v>
      </c>
      <c r="G391" s="84">
        <v>5020060910</v>
      </c>
      <c r="H391" s="37" t="s">
        <v>109</v>
      </c>
      <c r="I391" s="134">
        <f t="shared" si="214"/>
        <v>1285200</v>
      </c>
      <c r="J391" s="134">
        <v>1285200</v>
      </c>
      <c r="K391" s="137">
        <f t="shared" si="189"/>
        <v>0</v>
      </c>
      <c r="L391" s="134">
        <v>1128800</v>
      </c>
      <c r="M391" s="134">
        <v>0</v>
      </c>
      <c r="N391" s="134">
        <v>0</v>
      </c>
      <c r="O391" s="100">
        <v>0</v>
      </c>
      <c r="P391" s="100">
        <v>156400</v>
      </c>
      <c r="Q391" s="100"/>
      <c r="R391" s="100"/>
      <c r="S391" s="100"/>
      <c r="T391" s="100"/>
      <c r="U391" s="100"/>
      <c r="V391" s="100"/>
      <c r="W391" s="100"/>
      <c r="X391" s="100"/>
      <c r="Y391" s="134"/>
      <c r="Z391" s="100"/>
      <c r="AA391" s="100"/>
      <c r="AB391" s="134"/>
    </row>
    <row r="392" spans="2:28" ht="37.5" x14ac:dyDescent="0.3">
      <c r="B392" s="110"/>
      <c r="C392" s="36" t="s">
        <v>111</v>
      </c>
      <c r="D392" s="112">
        <v>919</v>
      </c>
      <c r="E392" s="37" t="s">
        <v>25</v>
      </c>
      <c r="F392" s="37" t="s">
        <v>27</v>
      </c>
      <c r="G392" s="84">
        <v>5020060910</v>
      </c>
      <c r="H392" s="37" t="s">
        <v>112</v>
      </c>
      <c r="I392" s="134">
        <f t="shared" si="214"/>
        <v>162000</v>
      </c>
      <c r="J392" s="134">
        <v>162000</v>
      </c>
      <c r="K392" s="137">
        <f t="shared" ref="K392:K455" si="222">I392-J392</f>
        <v>0</v>
      </c>
      <c r="L392" s="134">
        <v>162000</v>
      </c>
      <c r="M392" s="134">
        <v>0</v>
      </c>
      <c r="N392" s="134">
        <v>0</v>
      </c>
      <c r="O392" s="100">
        <v>0</v>
      </c>
      <c r="P392" s="100">
        <v>0</v>
      </c>
      <c r="Q392" s="100">
        <v>0</v>
      </c>
      <c r="R392" s="100">
        <v>0</v>
      </c>
      <c r="S392" s="100">
        <v>0</v>
      </c>
      <c r="T392" s="100">
        <v>0</v>
      </c>
      <c r="U392" s="100">
        <v>0</v>
      </c>
      <c r="V392" s="100">
        <v>0</v>
      </c>
      <c r="W392" s="100">
        <v>0</v>
      </c>
      <c r="X392" s="100">
        <v>0</v>
      </c>
      <c r="Y392" s="134">
        <v>0</v>
      </c>
      <c r="Z392" s="100">
        <v>0</v>
      </c>
      <c r="AA392" s="100">
        <v>0</v>
      </c>
      <c r="AB392" s="134"/>
    </row>
    <row r="393" spans="2:28" ht="37.5" x14ac:dyDescent="0.3">
      <c r="B393" s="110"/>
      <c r="C393" s="36" t="s">
        <v>189</v>
      </c>
      <c r="D393" s="112">
        <v>919</v>
      </c>
      <c r="E393" s="37" t="s">
        <v>25</v>
      </c>
      <c r="F393" s="37" t="s">
        <v>27</v>
      </c>
      <c r="G393" s="84">
        <v>5500000000</v>
      </c>
      <c r="H393" s="37"/>
      <c r="I393" s="134">
        <f t="shared" si="214"/>
        <v>10720900</v>
      </c>
      <c r="J393" s="134">
        <f>J394+J400+J396+J398</f>
        <v>10715600</v>
      </c>
      <c r="K393" s="137">
        <f t="shared" si="222"/>
        <v>5300</v>
      </c>
      <c r="L393" s="134">
        <f>L394+L400</f>
        <v>5517800</v>
      </c>
      <c r="M393" s="134">
        <f>M394+M400</f>
        <v>1203100</v>
      </c>
      <c r="N393" s="134">
        <f>N394+N400</f>
        <v>0</v>
      </c>
      <c r="O393" s="100">
        <f>O394+O400</f>
        <v>0</v>
      </c>
      <c r="P393" s="100">
        <f>P394+P400+P396</f>
        <v>4000000</v>
      </c>
      <c r="Q393" s="100">
        <f t="shared" ref="Q393:AA393" si="223">Q394+Q400+Q396+Q398</f>
        <v>0</v>
      </c>
      <c r="R393" s="100">
        <f t="shared" si="223"/>
        <v>0</v>
      </c>
      <c r="S393" s="100">
        <f t="shared" si="223"/>
        <v>0</v>
      </c>
      <c r="T393" s="100">
        <f t="shared" si="223"/>
        <v>0</v>
      </c>
      <c r="U393" s="100">
        <f t="shared" si="223"/>
        <v>0</v>
      </c>
      <c r="V393" s="100">
        <f t="shared" si="223"/>
        <v>0</v>
      </c>
      <c r="W393" s="100">
        <f t="shared" si="223"/>
        <v>0</v>
      </c>
      <c r="X393" s="100">
        <f t="shared" si="223"/>
        <v>0</v>
      </c>
      <c r="Y393" s="134">
        <f t="shared" si="223"/>
        <v>0</v>
      </c>
      <c r="Z393" s="100">
        <f t="shared" si="223"/>
        <v>0</v>
      </c>
      <c r="AA393" s="100">
        <f t="shared" si="223"/>
        <v>0</v>
      </c>
      <c r="AB393" s="134">
        <f>AB394+AB400</f>
        <v>0</v>
      </c>
    </row>
    <row r="394" spans="2:28" ht="131.25" hidden="1" x14ac:dyDescent="0.3">
      <c r="B394" s="110"/>
      <c r="C394" s="86" t="s">
        <v>190</v>
      </c>
      <c r="D394" s="112">
        <v>919</v>
      </c>
      <c r="E394" s="37" t="s">
        <v>25</v>
      </c>
      <c r="F394" s="37" t="s">
        <v>27</v>
      </c>
      <c r="G394" s="84">
        <v>5500060090</v>
      </c>
      <c r="H394" s="37"/>
      <c r="I394" s="134">
        <f t="shared" si="214"/>
        <v>0</v>
      </c>
      <c r="J394" s="134">
        <f>J395</f>
        <v>0</v>
      </c>
      <c r="K394" s="137">
        <f t="shared" si="222"/>
        <v>0</v>
      </c>
      <c r="L394" s="134">
        <f t="shared" ref="L394:AB394" si="224">L395</f>
        <v>5382800</v>
      </c>
      <c r="M394" s="134">
        <f t="shared" si="224"/>
        <v>968800</v>
      </c>
      <c r="N394" s="134">
        <f t="shared" si="224"/>
        <v>0</v>
      </c>
      <c r="O394" s="100">
        <f t="shared" si="224"/>
        <v>0</v>
      </c>
      <c r="P394" s="100">
        <f t="shared" si="224"/>
        <v>0</v>
      </c>
      <c r="Q394" s="100">
        <f t="shared" si="224"/>
        <v>-6351600</v>
      </c>
      <c r="R394" s="100">
        <f t="shared" si="224"/>
        <v>0</v>
      </c>
      <c r="S394" s="100">
        <f t="shared" si="224"/>
        <v>0</v>
      </c>
      <c r="T394" s="100">
        <f t="shared" si="224"/>
        <v>0</v>
      </c>
      <c r="U394" s="100">
        <f t="shared" si="224"/>
        <v>0</v>
      </c>
      <c r="V394" s="100">
        <f t="shared" si="224"/>
        <v>0</v>
      </c>
      <c r="W394" s="100">
        <f t="shared" si="224"/>
        <v>0</v>
      </c>
      <c r="X394" s="100">
        <f t="shared" si="224"/>
        <v>0</v>
      </c>
      <c r="Y394" s="134">
        <f t="shared" si="224"/>
        <v>0</v>
      </c>
      <c r="Z394" s="100">
        <f t="shared" si="224"/>
        <v>0</v>
      </c>
      <c r="AA394" s="100">
        <f t="shared" si="224"/>
        <v>0</v>
      </c>
      <c r="AB394" s="134">
        <f t="shared" si="224"/>
        <v>0</v>
      </c>
    </row>
    <row r="395" spans="2:28" hidden="1" x14ac:dyDescent="0.3">
      <c r="B395" s="110"/>
      <c r="C395" s="36" t="s">
        <v>116</v>
      </c>
      <c r="D395" s="112">
        <v>919</v>
      </c>
      <c r="E395" s="37" t="s">
        <v>25</v>
      </c>
      <c r="F395" s="37" t="s">
        <v>27</v>
      </c>
      <c r="G395" s="84">
        <v>5500060090</v>
      </c>
      <c r="H395" s="37" t="s">
        <v>117</v>
      </c>
      <c r="I395" s="134">
        <f t="shared" si="214"/>
        <v>0</v>
      </c>
      <c r="J395" s="134"/>
      <c r="K395" s="137">
        <f t="shared" si="222"/>
        <v>0</v>
      </c>
      <c r="L395" s="134">
        <v>5382800</v>
      </c>
      <c r="M395" s="134">
        <v>968800</v>
      </c>
      <c r="N395" s="134">
        <v>0</v>
      </c>
      <c r="O395" s="100">
        <v>0</v>
      </c>
      <c r="P395" s="100">
        <v>0</v>
      </c>
      <c r="Q395" s="100">
        <v>-6351600</v>
      </c>
      <c r="R395" s="100"/>
      <c r="S395" s="100"/>
      <c r="T395" s="100"/>
      <c r="U395" s="100"/>
      <c r="V395" s="100"/>
      <c r="W395" s="100"/>
      <c r="X395" s="100"/>
      <c r="Y395" s="134"/>
      <c r="Z395" s="100"/>
      <c r="AA395" s="100"/>
      <c r="AB395" s="134"/>
    </row>
    <row r="396" spans="2:28" ht="75" x14ac:dyDescent="0.3">
      <c r="B396" s="110"/>
      <c r="C396" s="36" t="s">
        <v>191</v>
      </c>
      <c r="D396" s="112">
        <v>919</v>
      </c>
      <c r="E396" s="37" t="s">
        <v>25</v>
      </c>
      <c r="F396" s="37" t="s">
        <v>27</v>
      </c>
      <c r="G396" s="84">
        <v>5500060911</v>
      </c>
      <c r="H396" s="37"/>
      <c r="I396" s="134">
        <f t="shared" si="214"/>
        <v>4816934</v>
      </c>
      <c r="J396" s="134">
        <f>J397</f>
        <v>4816934</v>
      </c>
      <c r="K396" s="137">
        <f t="shared" si="222"/>
        <v>0</v>
      </c>
      <c r="L396" s="134"/>
      <c r="M396" s="134"/>
      <c r="N396" s="134"/>
      <c r="O396" s="100"/>
      <c r="P396" s="100">
        <f t="shared" ref="P396:AA396" si="225">P397</f>
        <v>4000000</v>
      </c>
      <c r="Q396" s="100">
        <f t="shared" si="225"/>
        <v>0</v>
      </c>
      <c r="R396" s="100">
        <f t="shared" si="225"/>
        <v>0</v>
      </c>
      <c r="S396" s="100">
        <f t="shared" si="225"/>
        <v>0</v>
      </c>
      <c r="T396" s="100">
        <f t="shared" si="225"/>
        <v>0</v>
      </c>
      <c r="U396" s="100">
        <f t="shared" si="225"/>
        <v>0</v>
      </c>
      <c r="V396" s="100">
        <f t="shared" si="225"/>
        <v>0</v>
      </c>
      <c r="W396" s="100">
        <f t="shared" si="225"/>
        <v>0</v>
      </c>
      <c r="X396" s="100">
        <f t="shared" si="225"/>
        <v>0</v>
      </c>
      <c r="Y396" s="134">
        <f t="shared" si="225"/>
        <v>816934</v>
      </c>
      <c r="Z396" s="100">
        <f t="shared" si="225"/>
        <v>0</v>
      </c>
      <c r="AA396" s="100">
        <f t="shared" si="225"/>
        <v>0</v>
      </c>
      <c r="AB396" s="134"/>
    </row>
    <row r="397" spans="2:28" x14ac:dyDescent="0.3">
      <c r="B397" s="110"/>
      <c r="C397" s="36" t="s">
        <v>116</v>
      </c>
      <c r="D397" s="112">
        <v>919</v>
      </c>
      <c r="E397" s="37" t="s">
        <v>25</v>
      </c>
      <c r="F397" s="37" t="s">
        <v>27</v>
      </c>
      <c r="G397" s="84">
        <v>5500060911</v>
      </c>
      <c r="H397" s="37" t="s">
        <v>117</v>
      </c>
      <c r="I397" s="134">
        <f t="shared" si="214"/>
        <v>4816934</v>
      </c>
      <c r="J397" s="134">
        <v>4816934</v>
      </c>
      <c r="K397" s="137">
        <f t="shared" si="222"/>
        <v>0</v>
      </c>
      <c r="L397" s="134"/>
      <c r="M397" s="134"/>
      <c r="N397" s="134"/>
      <c r="O397" s="100"/>
      <c r="P397" s="100">
        <v>4000000</v>
      </c>
      <c r="Q397" s="100"/>
      <c r="R397" s="100"/>
      <c r="S397" s="100"/>
      <c r="T397" s="100"/>
      <c r="U397" s="100"/>
      <c r="V397" s="100"/>
      <c r="W397" s="100"/>
      <c r="X397" s="100"/>
      <c r="Y397" s="134">
        <v>816934</v>
      </c>
      <c r="Z397" s="100"/>
      <c r="AA397" s="100"/>
      <c r="AB397" s="134"/>
    </row>
    <row r="398" spans="2:28" ht="112.5" x14ac:dyDescent="0.3">
      <c r="B398" s="110"/>
      <c r="C398" s="36" t="s">
        <v>192</v>
      </c>
      <c r="D398" s="112">
        <v>919</v>
      </c>
      <c r="E398" s="37" t="s">
        <v>25</v>
      </c>
      <c r="F398" s="37" t="s">
        <v>27</v>
      </c>
      <c r="G398" s="84">
        <v>5500060912</v>
      </c>
      <c r="H398" s="37"/>
      <c r="I398" s="134">
        <f t="shared" si="214"/>
        <v>5534666</v>
      </c>
      <c r="J398" s="134">
        <f>J399</f>
        <v>5534666</v>
      </c>
      <c r="K398" s="137">
        <f t="shared" si="222"/>
        <v>0</v>
      </c>
      <c r="L398" s="134"/>
      <c r="M398" s="134"/>
      <c r="N398" s="134"/>
      <c r="O398" s="100"/>
      <c r="P398" s="100"/>
      <c r="Q398" s="100">
        <f t="shared" ref="Q398:AA398" si="226">Q399</f>
        <v>6351600</v>
      </c>
      <c r="R398" s="100">
        <f t="shared" si="226"/>
        <v>0</v>
      </c>
      <c r="S398" s="100">
        <f t="shared" si="226"/>
        <v>0</v>
      </c>
      <c r="T398" s="100">
        <f t="shared" si="226"/>
        <v>0</v>
      </c>
      <c r="U398" s="100">
        <f t="shared" si="226"/>
        <v>0</v>
      </c>
      <c r="V398" s="100">
        <f t="shared" si="226"/>
        <v>0</v>
      </c>
      <c r="W398" s="100">
        <f t="shared" si="226"/>
        <v>0</v>
      </c>
      <c r="X398" s="100">
        <f t="shared" si="226"/>
        <v>0</v>
      </c>
      <c r="Y398" s="134">
        <f t="shared" si="226"/>
        <v>-816934</v>
      </c>
      <c r="Z398" s="100">
        <f t="shared" si="226"/>
        <v>0</v>
      </c>
      <c r="AA398" s="100">
        <f t="shared" si="226"/>
        <v>0</v>
      </c>
      <c r="AB398" s="134"/>
    </row>
    <row r="399" spans="2:28" x14ac:dyDescent="0.3">
      <c r="B399" s="110"/>
      <c r="C399" s="36" t="s">
        <v>116</v>
      </c>
      <c r="D399" s="112">
        <v>919</v>
      </c>
      <c r="E399" s="37" t="s">
        <v>25</v>
      </c>
      <c r="F399" s="37" t="s">
        <v>27</v>
      </c>
      <c r="G399" s="84">
        <v>5500060912</v>
      </c>
      <c r="H399" s="37" t="s">
        <v>117</v>
      </c>
      <c r="I399" s="134">
        <f t="shared" si="214"/>
        <v>5534666</v>
      </c>
      <c r="J399" s="134">
        <v>5534666</v>
      </c>
      <c r="K399" s="137">
        <f t="shared" si="222"/>
        <v>0</v>
      </c>
      <c r="L399" s="134"/>
      <c r="M399" s="134"/>
      <c r="N399" s="134"/>
      <c r="O399" s="100"/>
      <c r="P399" s="100"/>
      <c r="Q399" s="100">
        <v>6351600</v>
      </c>
      <c r="R399" s="100"/>
      <c r="S399" s="100"/>
      <c r="T399" s="100"/>
      <c r="U399" s="100"/>
      <c r="V399" s="100"/>
      <c r="W399" s="100"/>
      <c r="X399" s="100"/>
      <c r="Y399" s="134">
        <v>-816934</v>
      </c>
      <c r="Z399" s="100"/>
      <c r="AA399" s="100"/>
      <c r="AB399" s="134"/>
    </row>
    <row r="400" spans="2:28" x14ac:dyDescent="0.3">
      <c r="B400" s="110"/>
      <c r="C400" s="36" t="s">
        <v>193</v>
      </c>
      <c r="D400" s="112">
        <v>919</v>
      </c>
      <c r="E400" s="37" t="s">
        <v>25</v>
      </c>
      <c r="F400" s="37" t="s">
        <v>27</v>
      </c>
      <c r="G400" s="84">
        <v>5530000000</v>
      </c>
      <c r="H400" s="37"/>
      <c r="I400" s="134">
        <f t="shared" si="214"/>
        <v>369300</v>
      </c>
      <c r="J400" s="134">
        <f>J401</f>
        <v>364000</v>
      </c>
      <c r="K400" s="137">
        <f t="shared" si="222"/>
        <v>5300</v>
      </c>
      <c r="L400" s="134">
        <f t="shared" ref="L400:U401" si="227">L401</f>
        <v>135000</v>
      </c>
      <c r="M400" s="134">
        <f t="shared" si="227"/>
        <v>234300</v>
      </c>
      <c r="N400" s="134">
        <f t="shared" si="227"/>
        <v>0</v>
      </c>
      <c r="O400" s="100">
        <f t="shared" si="227"/>
        <v>0</v>
      </c>
      <c r="P400" s="100">
        <f t="shared" si="227"/>
        <v>0</v>
      </c>
      <c r="Q400" s="100">
        <f t="shared" si="227"/>
        <v>0</v>
      </c>
      <c r="R400" s="100">
        <f t="shared" si="227"/>
        <v>0</v>
      </c>
      <c r="S400" s="100">
        <f t="shared" si="227"/>
        <v>0</v>
      </c>
      <c r="T400" s="100">
        <f t="shared" si="227"/>
        <v>0</v>
      </c>
      <c r="U400" s="100">
        <f t="shared" si="227"/>
        <v>0</v>
      </c>
      <c r="V400" s="100">
        <f t="shared" ref="V400:AE401" si="228">V401</f>
        <v>0</v>
      </c>
      <c r="W400" s="100">
        <f t="shared" si="228"/>
        <v>0</v>
      </c>
      <c r="X400" s="100">
        <f t="shared" si="228"/>
        <v>0</v>
      </c>
      <c r="Y400" s="134">
        <f t="shared" si="228"/>
        <v>0</v>
      </c>
      <c r="Z400" s="100">
        <f t="shared" si="228"/>
        <v>0</v>
      </c>
      <c r="AA400" s="100">
        <f t="shared" si="228"/>
        <v>0</v>
      </c>
      <c r="AB400" s="134">
        <f t="shared" si="228"/>
        <v>0</v>
      </c>
    </row>
    <row r="401" spans="1:28" ht="131.25" x14ac:dyDescent="0.3">
      <c r="B401" s="110"/>
      <c r="C401" s="36" t="s">
        <v>194</v>
      </c>
      <c r="D401" s="112">
        <v>919</v>
      </c>
      <c r="E401" s="37" t="s">
        <v>25</v>
      </c>
      <c r="F401" s="37" t="s">
        <v>27</v>
      </c>
      <c r="G401" s="84">
        <v>5530061650</v>
      </c>
      <c r="H401" s="37"/>
      <c r="I401" s="134">
        <f t="shared" si="214"/>
        <v>369300</v>
      </c>
      <c r="J401" s="134">
        <f>J402</f>
        <v>364000</v>
      </c>
      <c r="K401" s="137">
        <f t="shared" si="222"/>
        <v>5300</v>
      </c>
      <c r="L401" s="134">
        <f t="shared" si="227"/>
        <v>135000</v>
      </c>
      <c r="M401" s="134">
        <f t="shared" si="227"/>
        <v>234300</v>
      </c>
      <c r="N401" s="134">
        <f t="shared" si="227"/>
        <v>0</v>
      </c>
      <c r="O401" s="100">
        <f t="shared" si="227"/>
        <v>0</v>
      </c>
      <c r="P401" s="100">
        <f t="shared" si="227"/>
        <v>0</v>
      </c>
      <c r="Q401" s="100">
        <f t="shared" si="227"/>
        <v>0</v>
      </c>
      <c r="R401" s="100">
        <f t="shared" si="227"/>
        <v>0</v>
      </c>
      <c r="S401" s="100">
        <f t="shared" si="227"/>
        <v>0</v>
      </c>
      <c r="T401" s="100">
        <f t="shared" si="227"/>
        <v>0</v>
      </c>
      <c r="U401" s="100">
        <f t="shared" si="227"/>
        <v>0</v>
      </c>
      <c r="V401" s="100">
        <f t="shared" si="228"/>
        <v>0</v>
      </c>
      <c r="W401" s="100">
        <f t="shared" si="228"/>
        <v>0</v>
      </c>
      <c r="X401" s="100">
        <f t="shared" si="228"/>
        <v>0</v>
      </c>
      <c r="Y401" s="134">
        <f t="shared" si="228"/>
        <v>0</v>
      </c>
      <c r="Z401" s="100">
        <f t="shared" si="228"/>
        <v>0</v>
      </c>
      <c r="AA401" s="100">
        <f t="shared" si="228"/>
        <v>0</v>
      </c>
      <c r="AB401" s="134">
        <f t="shared" si="228"/>
        <v>0</v>
      </c>
    </row>
    <row r="402" spans="1:28" ht="37.5" x14ac:dyDescent="0.3">
      <c r="B402" s="110"/>
      <c r="C402" s="36" t="s">
        <v>111</v>
      </c>
      <c r="D402" s="112">
        <v>919</v>
      </c>
      <c r="E402" s="37" t="s">
        <v>25</v>
      </c>
      <c r="F402" s="37" t="s">
        <v>27</v>
      </c>
      <c r="G402" s="84">
        <v>5530061650</v>
      </c>
      <c r="H402" s="37" t="s">
        <v>112</v>
      </c>
      <c r="I402" s="134">
        <f t="shared" si="214"/>
        <v>369300</v>
      </c>
      <c r="J402" s="134">
        <v>364000</v>
      </c>
      <c r="K402" s="137">
        <f t="shared" si="222"/>
        <v>5300</v>
      </c>
      <c r="L402" s="134">
        <v>135000</v>
      </c>
      <c r="M402" s="134">
        <v>234300</v>
      </c>
      <c r="N402" s="134">
        <v>0</v>
      </c>
      <c r="O402" s="100">
        <v>0</v>
      </c>
      <c r="P402" s="100">
        <v>0</v>
      </c>
      <c r="Q402" s="100">
        <v>0</v>
      </c>
      <c r="R402" s="100">
        <v>0</v>
      </c>
      <c r="S402" s="100">
        <v>0</v>
      </c>
      <c r="T402" s="100">
        <v>0</v>
      </c>
      <c r="U402" s="100">
        <v>0</v>
      </c>
      <c r="V402" s="100">
        <v>0</v>
      </c>
      <c r="W402" s="100">
        <v>0</v>
      </c>
      <c r="X402" s="100">
        <v>0</v>
      </c>
      <c r="Y402" s="134">
        <v>0</v>
      </c>
      <c r="Z402" s="100">
        <v>0</v>
      </c>
      <c r="AA402" s="100">
        <v>0</v>
      </c>
      <c r="AB402" s="134">
        <v>0</v>
      </c>
    </row>
    <row r="403" spans="1:28" ht="37.5" hidden="1" x14ac:dyDescent="0.3">
      <c r="B403" s="110"/>
      <c r="C403" s="36" t="s">
        <v>195</v>
      </c>
      <c r="D403" s="112">
        <v>919</v>
      </c>
      <c r="E403" s="37" t="s">
        <v>25</v>
      </c>
      <c r="F403" s="37" t="s">
        <v>27</v>
      </c>
      <c r="G403" s="84">
        <v>5600000000</v>
      </c>
      <c r="H403" s="37"/>
      <c r="I403" s="134">
        <f t="shared" si="214"/>
        <v>0</v>
      </c>
      <c r="J403" s="134"/>
      <c r="K403" s="137">
        <f t="shared" si="222"/>
        <v>0</v>
      </c>
      <c r="L403" s="134"/>
      <c r="M403" s="134"/>
      <c r="N403" s="134">
        <f t="shared" ref="N403:AA404" si="229">N404</f>
        <v>760000</v>
      </c>
      <c r="O403" s="100">
        <f t="shared" si="229"/>
        <v>-760000</v>
      </c>
      <c r="P403" s="100">
        <f t="shared" si="229"/>
        <v>0</v>
      </c>
      <c r="Q403" s="100">
        <f t="shared" si="229"/>
        <v>0</v>
      </c>
      <c r="R403" s="100">
        <f t="shared" si="229"/>
        <v>0</v>
      </c>
      <c r="S403" s="100">
        <f t="shared" si="229"/>
        <v>0</v>
      </c>
      <c r="T403" s="100">
        <f t="shared" si="229"/>
        <v>0</v>
      </c>
      <c r="U403" s="100">
        <f t="shared" si="229"/>
        <v>0</v>
      </c>
      <c r="V403" s="100">
        <f t="shared" si="229"/>
        <v>0</v>
      </c>
      <c r="W403" s="100">
        <f t="shared" si="229"/>
        <v>0</v>
      </c>
      <c r="X403" s="100">
        <f t="shared" si="229"/>
        <v>0</v>
      </c>
      <c r="Y403" s="134">
        <f t="shared" si="229"/>
        <v>0</v>
      </c>
      <c r="Z403" s="100">
        <f t="shared" si="229"/>
        <v>0</v>
      </c>
      <c r="AA403" s="100">
        <f t="shared" si="229"/>
        <v>0</v>
      </c>
      <c r="AB403" s="134"/>
    </row>
    <row r="404" spans="1:28" ht="37.5" hidden="1" x14ac:dyDescent="0.3">
      <c r="B404" s="110"/>
      <c r="C404" s="36" t="s">
        <v>195</v>
      </c>
      <c r="D404" s="112">
        <v>919</v>
      </c>
      <c r="E404" s="37" t="s">
        <v>25</v>
      </c>
      <c r="F404" s="37" t="s">
        <v>27</v>
      </c>
      <c r="G404" s="84">
        <v>5600010030</v>
      </c>
      <c r="H404" s="37"/>
      <c r="I404" s="134">
        <f t="shared" si="214"/>
        <v>0</v>
      </c>
      <c r="J404" s="134"/>
      <c r="K404" s="137">
        <f t="shared" si="222"/>
        <v>0</v>
      </c>
      <c r="L404" s="134"/>
      <c r="M404" s="134"/>
      <c r="N404" s="134">
        <f t="shared" si="229"/>
        <v>760000</v>
      </c>
      <c r="O404" s="100">
        <f t="shared" si="229"/>
        <v>-760000</v>
      </c>
      <c r="P404" s="100">
        <f t="shared" si="229"/>
        <v>0</v>
      </c>
      <c r="Q404" s="100">
        <f t="shared" si="229"/>
        <v>0</v>
      </c>
      <c r="R404" s="100">
        <f t="shared" si="229"/>
        <v>0</v>
      </c>
      <c r="S404" s="100">
        <f t="shared" si="229"/>
        <v>0</v>
      </c>
      <c r="T404" s="100">
        <f t="shared" si="229"/>
        <v>0</v>
      </c>
      <c r="U404" s="100">
        <f t="shared" si="229"/>
        <v>0</v>
      </c>
      <c r="V404" s="100">
        <f t="shared" si="229"/>
        <v>0</v>
      </c>
      <c r="W404" s="100">
        <f t="shared" si="229"/>
        <v>0</v>
      </c>
      <c r="X404" s="100">
        <f t="shared" si="229"/>
        <v>0</v>
      </c>
      <c r="Y404" s="134">
        <f t="shared" si="229"/>
        <v>0</v>
      </c>
      <c r="Z404" s="100">
        <f t="shared" si="229"/>
        <v>0</v>
      </c>
      <c r="AA404" s="100">
        <f t="shared" si="229"/>
        <v>0</v>
      </c>
      <c r="AB404" s="134"/>
    </row>
    <row r="405" spans="1:28" ht="37.5" hidden="1" x14ac:dyDescent="0.3">
      <c r="B405" s="110"/>
      <c r="C405" s="36" t="s">
        <v>111</v>
      </c>
      <c r="D405" s="112">
        <v>919</v>
      </c>
      <c r="E405" s="37" t="s">
        <v>25</v>
      </c>
      <c r="F405" s="37" t="s">
        <v>27</v>
      </c>
      <c r="G405" s="84">
        <v>5600010030</v>
      </c>
      <c r="H405" s="37" t="s">
        <v>112</v>
      </c>
      <c r="I405" s="134">
        <f t="shared" si="214"/>
        <v>0</v>
      </c>
      <c r="J405" s="134"/>
      <c r="K405" s="137">
        <f t="shared" si="222"/>
        <v>0</v>
      </c>
      <c r="L405" s="134"/>
      <c r="M405" s="134"/>
      <c r="N405" s="134">
        <v>760000</v>
      </c>
      <c r="O405" s="100">
        <v>-760000</v>
      </c>
      <c r="P405" s="100"/>
      <c r="Q405" s="100"/>
      <c r="R405" s="100"/>
      <c r="S405" s="100"/>
      <c r="T405" s="100"/>
      <c r="U405" s="100"/>
      <c r="V405" s="100"/>
      <c r="W405" s="100"/>
      <c r="X405" s="100"/>
      <c r="Y405" s="134"/>
      <c r="Z405" s="100"/>
      <c r="AA405" s="100"/>
      <c r="AB405" s="134"/>
    </row>
    <row r="406" spans="1:28" s="106" customFormat="1" ht="37.5" x14ac:dyDescent="0.3">
      <c r="A406" s="107"/>
      <c r="B406" s="110" t="s">
        <v>65</v>
      </c>
      <c r="C406" s="38" t="s">
        <v>398</v>
      </c>
      <c r="D406" s="143">
        <v>921</v>
      </c>
      <c r="E406" s="39"/>
      <c r="F406" s="39"/>
      <c r="G406" s="141"/>
      <c r="H406" s="39"/>
      <c r="I406" s="115">
        <f t="shared" si="214"/>
        <v>17356155</v>
      </c>
      <c r="J406" s="115">
        <f>J407</f>
        <v>16677472.49</v>
      </c>
      <c r="K406" s="115">
        <f t="shared" si="222"/>
        <v>678682.50999999978</v>
      </c>
      <c r="L406" s="115">
        <f t="shared" ref="L406:U407" si="230">L407</f>
        <v>13592500</v>
      </c>
      <c r="M406" s="115">
        <f t="shared" si="230"/>
        <v>0</v>
      </c>
      <c r="N406" s="115">
        <f t="shared" si="230"/>
        <v>2456728</v>
      </c>
      <c r="O406" s="100">
        <f t="shared" si="230"/>
        <v>3000</v>
      </c>
      <c r="P406" s="100">
        <f t="shared" si="230"/>
        <v>20000</v>
      </c>
      <c r="Q406" s="100">
        <f t="shared" si="230"/>
        <v>612240</v>
      </c>
      <c r="R406" s="100">
        <f t="shared" si="230"/>
        <v>0</v>
      </c>
      <c r="S406" s="100">
        <f t="shared" si="230"/>
        <v>6600</v>
      </c>
      <c r="T406" s="100">
        <f t="shared" si="230"/>
        <v>0</v>
      </c>
      <c r="U406" s="100">
        <f t="shared" si="230"/>
        <v>5000</v>
      </c>
      <c r="V406" s="100">
        <f t="shared" ref="V406:AE407" si="231">V407</f>
        <v>625087</v>
      </c>
      <c r="W406" s="100">
        <f t="shared" si="231"/>
        <v>35000</v>
      </c>
      <c r="X406" s="100">
        <f t="shared" si="231"/>
        <v>0</v>
      </c>
      <c r="Y406" s="134">
        <f t="shared" si="231"/>
        <v>0</v>
      </c>
      <c r="Z406" s="100">
        <f t="shared" si="231"/>
        <v>0</v>
      </c>
      <c r="AA406" s="100">
        <f t="shared" si="231"/>
        <v>0</v>
      </c>
      <c r="AB406" s="115">
        <f t="shared" si="231"/>
        <v>0</v>
      </c>
    </row>
    <row r="407" spans="1:28" x14ac:dyDescent="0.3">
      <c r="B407" s="110"/>
      <c r="C407" s="36" t="s">
        <v>17</v>
      </c>
      <c r="D407" s="112">
        <v>921</v>
      </c>
      <c r="E407" s="37" t="s">
        <v>18</v>
      </c>
      <c r="F407" s="37" t="s">
        <v>91</v>
      </c>
      <c r="G407" s="84"/>
      <c r="H407" s="37"/>
      <c r="I407" s="134">
        <f t="shared" si="214"/>
        <v>17356155</v>
      </c>
      <c r="J407" s="134">
        <f>J408</f>
        <v>16677472.49</v>
      </c>
      <c r="K407" s="137">
        <f t="shared" si="222"/>
        <v>678682.50999999978</v>
      </c>
      <c r="L407" s="134">
        <f t="shared" si="230"/>
        <v>13592500</v>
      </c>
      <c r="M407" s="134">
        <f t="shared" si="230"/>
        <v>0</v>
      </c>
      <c r="N407" s="134">
        <f t="shared" si="230"/>
        <v>2456728</v>
      </c>
      <c r="O407" s="100">
        <f t="shared" si="230"/>
        <v>3000</v>
      </c>
      <c r="P407" s="100">
        <f t="shared" si="230"/>
        <v>20000</v>
      </c>
      <c r="Q407" s="100">
        <f t="shared" si="230"/>
        <v>612240</v>
      </c>
      <c r="R407" s="100">
        <f t="shared" si="230"/>
        <v>0</v>
      </c>
      <c r="S407" s="100">
        <f t="shared" si="230"/>
        <v>6600</v>
      </c>
      <c r="T407" s="100">
        <f t="shared" si="230"/>
        <v>0</v>
      </c>
      <c r="U407" s="100">
        <f t="shared" si="230"/>
        <v>5000</v>
      </c>
      <c r="V407" s="100">
        <f t="shared" si="231"/>
        <v>625087</v>
      </c>
      <c r="W407" s="100">
        <f t="shared" si="231"/>
        <v>35000</v>
      </c>
      <c r="X407" s="100">
        <f t="shared" si="231"/>
        <v>0</v>
      </c>
      <c r="Y407" s="134">
        <f t="shared" si="231"/>
        <v>0</v>
      </c>
      <c r="Z407" s="100">
        <f t="shared" si="231"/>
        <v>0</v>
      </c>
      <c r="AA407" s="100">
        <f t="shared" si="231"/>
        <v>0</v>
      </c>
      <c r="AB407" s="134">
        <f t="shared" si="231"/>
        <v>0</v>
      </c>
    </row>
    <row r="408" spans="1:28" x14ac:dyDescent="0.3">
      <c r="B408" s="110"/>
      <c r="C408" s="36" t="s">
        <v>33</v>
      </c>
      <c r="D408" s="112">
        <v>921</v>
      </c>
      <c r="E408" s="37" t="s">
        <v>18</v>
      </c>
      <c r="F408" s="37" t="s">
        <v>34</v>
      </c>
      <c r="G408" s="84"/>
      <c r="H408" s="37"/>
      <c r="I408" s="134">
        <f t="shared" si="214"/>
        <v>17356155</v>
      </c>
      <c r="J408" s="134">
        <f>J409+J418+J415</f>
        <v>16677472.49</v>
      </c>
      <c r="K408" s="137">
        <f t="shared" si="222"/>
        <v>678682.50999999978</v>
      </c>
      <c r="L408" s="134">
        <f>L409+L418</f>
        <v>13592500</v>
      </c>
      <c r="M408" s="134">
        <f>M409+M418</f>
        <v>0</v>
      </c>
      <c r="N408" s="134">
        <f t="shared" ref="N408:AA408" si="232">N409+N418+N415</f>
        <v>2456728</v>
      </c>
      <c r="O408" s="100">
        <f t="shared" si="232"/>
        <v>3000</v>
      </c>
      <c r="P408" s="100">
        <f t="shared" si="232"/>
        <v>20000</v>
      </c>
      <c r="Q408" s="100">
        <f t="shared" si="232"/>
        <v>612240</v>
      </c>
      <c r="R408" s="100">
        <f t="shared" si="232"/>
        <v>0</v>
      </c>
      <c r="S408" s="100">
        <f t="shared" si="232"/>
        <v>6600</v>
      </c>
      <c r="T408" s="100">
        <f t="shared" si="232"/>
        <v>0</v>
      </c>
      <c r="U408" s="100">
        <f t="shared" si="232"/>
        <v>5000</v>
      </c>
      <c r="V408" s="100">
        <f t="shared" si="232"/>
        <v>625087</v>
      </c>
      <c r="W408" s="100">
        <f t="shared" si="232"/>
        <v>35000</v>
      </c>
      <c r="X408" s="100">
        <f t="shared" si="232"/>
        <v>0</v>
      </c>
      <c r="Y408" s="134">
        <f t="shared" si="232"/>
        <v>0</v>
      </c>
      <c r="Z408" s="100">
        <f t="shared" si="232"/>
        <v>0</v>
      </c>
      <c r="AA408" s="100">
        <f t="shared" si="232"/>
        <v>0</v>
      </c>
      <c r="AB408" s="134">
        <f>AB409+AB418</f>
        <v>0</v>
      </c>
    </row>
    <row r="409" spans="1:28" ht="37.5" x14ac:dyDescent="0.3">
      <c r="B409" s="110"/>
      <c r="C409" s="36" t="s">
        <v>104</v>
      </c>
      <c r="D409" s="112">
        <v>921</v>
      </c>
      <c r="E409" s="37" t="s">
        <v>18</v>
      </c>
      <c r="F409" s="37" t="s">
        <v>34</v>
      </c>
      <c r="G409" s="84">
        <v>5000000000</v>
      </c>
      <c r="H409" s="37"/>
      <c r="I409" s="134">
        <f t="shared" si="214"/>
        <v>13652222</v>
      </c>
      <c r="J409" s="134">
        <f>J410</f>
        <v>13612819.17</v>
      </c>
      <c r="K409" s="137">
        <f t="shared" si="222"/>
        <v>39402.830000000075</v>
      </c>
      <c r="L409" s="134">
        <f t="shared" ref="L409:U410" si="233">L410</f>
        <v>11892500</v>
      </c>
      <c r="M409" s="134">
        <f t="shared" si="233"/>
        <v>0</v>
      </c>
      <c r="N409" s="134">
        <f t="shared" si="233"/>
        <v>1428028</v>
      </c>
      <c r="O409" s="100">
        <f t="shared" si="233"/>
        <v>0</v>
      </c>
      <c r="P409" s="100">
        <f t="shared" si="233"/>
        <v>0</v>
      </c>
      <c r="Q409" s="100">
        <f t="shared" si="233"/>
        <v>0</v>
      </c>
      <c r="R409" s="100">
        <f t="shared" si="233"/>
        <v>0</v>
      </c>
      <c r="S409" s="100">
        <f t="shared" si="233"/>
        <v>0</v>
      </c>
      <c r="T409" s="100">
        <f t="shared" si="233"/>
        <v>0</v>
      </c>
      <c r="U409" s="100">
        <f t="shared" si="233"/>
        <v>0</v>
      </c>
      <c r="V409" s="100">
        <f t="shared" ref="V409:AE410" si="234">V410</f>
        <v>337087</v>
      </c>
      <c r="W409" s="100">
        <f t="shared" si="234"/>
        <v>-5393</v>
      </c>
      <c r="X409" s="100">
        <f t="shared" si="234"/>
        <v>0</v>
      </c>
      <c r="Y409" s="134">
        <f t="shared" si="234"/>
        <v>0</v>
      </c>
      <c r="Z409" s="100">
        <f t="shared" si="234"/>
        <v>0</v>
      </c>
      <c r="AA409" s="100">
        <f t="shared" si="234"/>
        <v>0</v>
      </c>
      <c r="AB409" s="134">
        <f t="shared" si="234"/>
        <v>0</v>
      </c>
    </row>
    <row r="410" spans="1:28" ht="37.5" x14ac:dyDescent="0.3">
      <c r="B410" s="110"/>
      <c r="C410" s="36" t="s">
        <v>115</v>
      </c>
      <c r="D410" s="112">
        <v>921</v>
      </c>
      <c r="E410" s="37" t="s">
        <v>18</v>
      </c>
      <c r="F410" s="37" t="s">
        <v>34</v>
      </c>
      <c r="G410" s="84">
        <v>5020000000</v>
      </c>
      <c r="H410" s="37"/>
      <c r="I410" s="134">
        <f t="shared" si="214"/>
        <v>13652222</v>
      </c>
      <c r="J410" s="134">
        <f>J411</f>
        <v>13612819.17</v>
      </c>
      <c r="K410" s="137">
        <f t="shared" si="222"/>
        <v>39402.830000000075</v>
      </c>
      <c r="L410" s="134">
        <f t="shared" si="233"/>
        <v>11892500</v>
      </c>
      <c r="M410" s="134">
        <f t="shared" si="233"/>
        <v>0</v>
      </c>
      <c r="N410" s="134">
        <f t="shared" si="233"/>
        <v>1428028</v>
      </c>
      <c r="O410" s="100">
        <f t="shared" si="233"/>
        <v>0</v>
      </c>
      <c r="P410" s="100">
        <f t="shared" si="233"/>
        <v>0</v>
      </c>
      <c r="Q410" s="100">
        <f t="shared" si="233"/>
        <v>0</v>
      </c>
      <c r="R410" s="100">
        <f t="shared" si="233"/>
        <v>0</v>
      </c>
      <c r="S410" s="100">
        <f t="shared" si="233"/>
        <v>0</v>
      </c>
      <c r="T410" s="100">
        <f t="shared" si="233"/>
        <v>0</v>
      </c>
      <c r="U410" s="100">
        <f t="shared" si="233"/>
        <v>0</v>
      </c>
      <c r="V410" s="100">
        <f t="shared" si="234"/>
        <v>337087</v>
      </c>
      <c r="W410" s="100">
        <f t="shared" si="234"/>
        <v>-5393</v>
      </c>
      <c r="X410" s="100">
        <f t="shared" si="234"/>
        <v>0</v>
      </c>
      <c r="Y410" s="134">
        <f t="shared" si="234"/>
        <v>0</v>
      </c>
      <c r="Z410" s="100">
        <f t="shared" si="234"/>
        <v>0</v>
      </c>
      <c r="AA410" s="100">
        <f t="shared" si="234"/>
        <v>0</v>
      </c>
      <c r="AB410" s="134">
        <f t="shared" si="234"/>
        <v>0</v>
      </c>
    </row>
    <row r="411" spans="1:28" ht="37.5" x14ac:dyDescent="0.3">
      <c r="B411" s="110"/>
      <c r="C411" s="36" t="s">
        <v>107</v>
      </c>
      <c r="D411" s="112">
        <v>921</v>
      </c>
      <c r="E411" s="37" t="s">
        <v>18</v>
      </c>
      <c r="F411" s="37" t="s">
        <v>34</v>
      </c>
      <c r="G411" s="84">
        <v>5020000190</v>
      </c>
      <c r="H411" s="37"/>
      <c r="I411" s="134">
        <f t="shared" si="214"/>
        <v>13652222</v>
      </c>
      <c r="J411" s="134">
        <f>J412+J413+J414</f>
        <v>13612819.17</v>
      </c>
      <c r="K411" s="137">
        <f t="shared" si="222"/>
        <v>39402.830000000075</v>
      </c>
      <c r="L411" s="134">
        <f t="shared" ref="L411:AB411" si="235">L412+L413+L414</f>
        <v>11892500</v>
      </c>
      <c r="M411" s="134">
        <f t="shared" si="235"/>
        <v>0</v>
      </c>
      <c r="N411" s="134">
        <f t="shared" si="235"/>
        <v>1428028</v>
      </c>
      <c r="O411" s="100">
        <f t="shared" si="235"/>
        <v>0</v>
      </c>
      <c r="P411" s="100">
        <f t="shared" si="235"/>
        <v>0</v>
      </c>
      <c r="Q411" s="100">
        <f t="shared" si="235"/>
        <v>0</v>
      </c>
      <c r="R411" s="100">
        <f t="shared" si="235"/>
        <v>0</v>
      </c>
      <c r="S411" s="100">
        <f t="shared" si="235"/>
        <v>0</v>
      </c>
      <c r="T411" s="100">
        <f t="shared" si="235"/>
        <v>0</v>
      </c>
      <c r="U411" s="100">
        <f t="shared" si="235"/>
        <v>0</v>
      </c>
      <c r="V411" s="100">
        <f t="shared" si="235"/>
        <v>337087</v>
      </c>
      <c r="W411" s="100">
        <f t="shared" si="235"/>
        <v>-5393</v>
      </c>
      <c r="X411" s="100">
        <f t="shared" si="235"/>
        <v>0</v>
      </c>
      <c r="Y411" s="134">
        <f t="shared" si="235"/>
        <v>0</v>
      </c>
      <c r="Z411" s="100">
        <f t="shared" si="235"/>
        <v>0</v>
      </c>
      <c r="AA411" s="100">
        <f t="shared" si="235"/>
        <v>0</v>
      </c>
      <c r="AB411" s="134">
        <f t="shared" si="235"/>
        <v>0</v>
      </c>
    </row>
    <row r="412" spans="1:28" ht="75" x14ac:dyDescent="0.3">
      <c r="B412" s="110"/>
      <c r="C412" s="36" t="s">
        <v>108</v>
      </c>
      <c r="D412" s="112">
        <v>921</v>
      </c>
      <c r="E412" s="37" t="s">
        <v>18</v>
      </c>
      <c r="F412" s="37" t="s">
        <v>34</v>
      </c>
      <c r="G412" s="84">
        <v>5020000190</v>
      </c>
      <c r="H412" s="37" t="s">
        <v>109</v>
      </c>
      <c r="I412" s="134">
        <f t="shared" si="214"/>
        <v>13649015</v>
      </c>
      <c r="J412" s="134">
        <v>13609612.17</v>
      </c>
      <c r="K412" s="137">
        <f t="shared" si="222"/>
        <v>39402.830000000075</v>
      </c>
      <c r="L412" s="134">
        <v>10857200</v>
      </c>
      <c r="M412" s="134">
        <v>0</v>
      </c>
      <c r="N412" s="134">
        <v>2454728</v>
      </c>
      <c r="O412" s="100"/>
      <c r="P412" s="100"/>
      <c r="Q412" s="100"/>
      <c r="R412" s="100"/>
      <c r="S412" s="100"/>
      <c r="T412" s="100"/>
      <c r="U412" s="100"/>
      <c r="V412" s="100">
        <v>337087</v>
      </c>
      <c r="W412" s="100">
        <v>0</v>
      </c>
      <c r="X412" s="100">
        <v>0</v>
      </c>
      <c r="Y412" s="134">
        <v>0</v>
      </c>
      <c r="Z412" s="100">
        <v>0</v>
      </c>
      <c r="AA412" s="100">
        <v>0</v>
      </c>
      <c r="AB412" s="134">
        <v>0</v>
      </c>
    </row>
    <row r="413" spans="1:28" ht="37.5" hidden="1" x14ac:dyDescent="0.3">
      <c r="B413" s="110"/>
      <c r="C413" s="36" t="s">
        <v>111</v>
      </c>
      <c r="D413" s="112">
        <v>921</v>
      </c>
      <c r="E413" s="37" t="s">
        <v>18</v>
      </c>
      <c r="F413" s="37" t="s">
        <v>34</v>
      </c>
      <c r="G413" s="84">
        <v>5020000190</v>
      </c>
      <c r="H413" s="37" t="s">
        <v>112</v>
      </c>
      <c r="I413" s="134">
        <f t="shared" si="214"/>
        <v>0</v>
      </c>
      <c r="J413" s="134">
        <v>0</v>
      </c>
      <c r="K413" s="137">
        <f t="shared" si="222"/>
        <v>0</v>
      </c>
      <c r="L413" s="134">
        <v>1026700</v>
      </c>
      <c r="M413" s="134">
        <v>0</v>
      </c>
      <c r="N413" s="134">
        <v>-1026700</v>
      </c>
      <c r="O413" s="100"/>
      <c r="P413" s="100"/>
      <c r="Q413" s="100"/>
      <c r="R413" s="100"/>
      <c r="S413" s="100"/>
      <c r="T413" s="100"/>
      <c r="U413" s="100"/>
      <c r="V413" s="100"/>
      <c r="W413" s="100"/>
      <c r="X413" s="100"/>
      <c r="Y413" s="134"/>
      <c r="Z413" s="100"/>
      <c r="AA413" s="100"/>
      <c r="AB413" s="134">
        <v>0</v>
      </c>
    </row>
    <row r="414" spans="1:28" x14ac:dyDescent="0.3">
      <c r="B414" s="110"/>
      <c r="C414" s="36" t="s">
        <v>116</v>
      </c>
      <c r="D414" s="112">
        <v>921</v>
      </c>
      <c r="E414" s="37" t="s">
        <v>18</v>
      </c>
      <c r="F414" s="37" t="s">
        <v>34</v>
      </c>
      <c r="G414" s="84">
        <v>5020000190</v>
      </c>
      <c r="H414" s="37" t="s">
        <v>117</v>
      </c>
      <c r="I414" s="134">
        <f t="shared" si="214"/>
        <v>3207</v>
      </c>
      <c r="J414" s="134">
        <v>3207</v>
      </c>
      <c r="K414" s="137">
        <f t="shared" si="222"/>
        <v>0</v>
      </c>
      <c r="L414" s="134">
        <v>8600</v>
      </c>
      <c r="M414" s="134">
        <v>0</v>
      </c>
      <c r="N414" s="134">
        <v>0</v>
      </c>
      <c r="O414" s="100">
        <v>0</v>
      </c>
      <c r="P414" s="100">
        <v>0</v>
      </c>
      <c r="Q414" s="100">
        <v>0</v>
      </c>
      <c r="R414" s="100">
        <v>0</v>
      </c>
      <c r="S414" s="100">
        <v>0</v>
      </c>
      <c r="T414" s="100">
        <v>0</v>
      </c>
      <c r="U414" s="100">
        <v>0</v>
      </c>
      <c r="V414" s="100">
        <v>0</v>
      </c>
      <c r="W414" s="100">
        <v>-5393</v>
      </c>
      <c r="X414" s="100">
        <v>0</v>
      </c>
      <c r="Y414" s="134">
        <v>0</v>
      </c>
      <c r="Z414" s="100">
        <v>0</v>
      </c>
      <c r="AA414" s="100">
        <v>0</v>
      </c>
      <c r="AB414" s="134">
        <v>0</v>
      </c>
    </row>
    <row r="415" spans="1:28" ht="37.5" x14ac:dyDescent="0.3">
      <c r="B415" s="110"/>
      <c r="C415" s="36" t="s">
        <v>195</v>
      </c>
      <c r="D415" s="112">
        <v>921</v>
      </c>
      <c r="E415" s="37" t="s">
        <v>18</v>
      </c>
      <c r="F415" s="37" t="s">
        <v>34</v>
      </c>
      <c r="G415" s="84">
        <v>5600000000</v>
      </c>
      <c r="H415" s="37"/>
      <c r="I415" s="134">
        <f t="shared" si="214"/>
        <v>1308093</v>
      </c>
      <c r="J415" s="134">
        <f>J416</f>
        <v>900839.67</v>
      </c>
      <c r="K415" s="137">
        <f t="shared" si="222"/>
        <v>407253.32999999996</v>
      </c>
      <c r="L415" s="134"/>
      <c r="M415" s="134"/>
      <c r="N415" s="134">
        <f t="shared" ref="N415:AA416" si="236">N416</f>
        <v>1026700</v>
      </c>
      <c r="O415" s="100">
        <f t="shared" si="236"/>
        <v>0</v>
      </c>
      <c r="P415" s="100">
        <f t="shared" si="236"/>
        <v>0</v>
      </c>
      <c r="Q415" s="100">
        <f t="shared" si="236"/>
        <v>0</v>
      </c>
      <c r="R415" s="100">
        <f t="shared" si="236"/>
        <v>0</v>
      </c>
      <c r="S415" s="100">
        <f t="shared" si="236"/>
        <v>0</v>
      </c>
      <c r="T415" s="100">
        <f t="shared" si="236"/>
        <v>0</v>
      </c>
      <c r="U415" s="100">
        <f t="shared" si="236"/>
        <v>0</v>
      </c>
      <c r="V415" s="100">
        <f t="shared" si="236"/>
        <v>276000</v>
      </c>
      <c r="W415" s="100">
        <f t="shared" si="236"/>
        <v>5393</v>
      </c>
      <c r="X415" s="100">
        <f t="shared" si="236"/>
        <v>0</v>
      </c>
      <c r="Y415" s="134">
        <f t="shared" si="236"/>
        <v>0</v>
      </c>
      <c r="Z415" s="100">
        <f t="shared" si="236"/>
        <v>0</v>
      </c>
      <c r="AA415" s="100">
        <f t="shared" si="236"/>
        <v>0</v>
      </c>
      <c r="AB415" s="134"/>
    </row>
    <row r="416" spans="1:28" ht="37.5" x14ac:dyDescent="0.3">
      <c r="B416" s="110"/>
      <c r="C416" s="36" t="s">
        <v>195</v>
      </c>
      <c r="D416" s="112">
        <v>921</v>
      </c>
      <c r="E416" s="37" t="s">
        <v>18</v>
      </c>
      <c r="F416" s="37" t="s">
        <v>34</v>
      </c>
      <c r="G416" s="84">
        <v>5600010030</v>
      </c>
      <c r="H416" s="37"/>
      <c r="I416" s="134">
        <f t="shared" si="214"/>
        <v>1308093</v>
      </c>
      <c r="J416" s="134">
        <f>J417</f>
        <v>900839.67</v>
      </c>
      <c r="K416" s="137">
        <f t="shared" si="222"/>
        <v>407253.32999999996</v>
      </c>
      <c r="L416" s="134"/>
      <c r="M416" s="134"/>
      <c r="N416" s="134">
        <f t="shared" si="236"/>
        <v>1026700</v>
      </c>
      <c r="O416" s="100">
        <f t="shared" si="236"/>
        <v>0</v>
      </c>
      <c r="P416" s="100">
        <f t="shared" si="236"/>
        <v>0</v>
      </c>
      <c r="Q416" s="100">
        <f t="shared" si="236"/>
        <v>0</v>
      </c>
      <c r="R416" s="100">
        <f t="shared" si="236"/>
        <v>0</v>
      </c>
      <c r="S416" s="100">
        <f t="shared" si="236"/>
        <v>0</v>
      </c>
      <c r="T416" s="100">
        <f t="shared" si="236"/>
        <v>0</v>
      </c>
      <c r="U416" s="100">
        <f t="shared" si="236"/>
        <v>0</v>
      </c>
      <c r="V416" s="100">
        <f t="shared" si="236"/>
        <v>276000</v>
      </c>
      <c r="W416" s="100">
        <f t="shared" si="236"/>
        <v>5393</v>
      </c>
      <c r="X416" s="100">
        <f t="shared" si="236"/>
        <v>0</v>
      </c>
      <c r="Y416" s="134">
        <f t="shared" si="236"/>
        <v>0</v>
      </c>
      <c r="Z416" s="100">
        <f t="shared" si="236"/>
        <v>0</v>
      </c>
      <c r="AA416" s="100">
        <f t="shared" si="236"/>
        <v>0</v>
      </c>
      <c r="AB416" s="134"/>
    </row>
    <row r="417" spans="1:28" ht="37.5" x14ac:dyDescent="0.3">
      <c r="B417" s="110"/>
      <c r="C417" s="36" t="s">
        <v>111</v>
      </c>
      <c r="D417" s="112">
        <v>921</v>
      </c>
      <c r="E417" s="37" t="s">
        <v>18</v>
      </c>
      <c r="F417" s="37" t="s">
        <v>34</v>
      </c>
      <c r="G417" s="84">
        <v>5600010030</v>
      </c>
      <c r="H417" s="37" t="s">
        <v>112</v>
      </c>
      <c r="I417" s="134">
        <f t="shared" si="214"/>
        <v>1308093</v>
      </c>
      <c r="J417" s="134">
        <v>900839.67</v>
      </c>
      <c r="K417" s="137">
        <f t="shared" si="222"/>
        <v>407253.32999999996</v>
      </c>
      <c r="L417" s="134"/>
      <c r="M417" s="134"/>
      <c r="N417" s="134">
        <v>1026700</v>
      </c>
      <c r="O417" s="100"/>
      <c r="P417" s="100"/>
      <c r="Q417" s="100"/>
      <c r="R417" s="100"/>
      <c r="S417" s="100"/>
      <c r="T417" s="100"/>
      <c r="U417" s="100"/>
      <c r="V417" s="100">
        <v>276000</v>
      </c>
      <c r="W417" s="100">
        <v>5393</v>
      </c>
      <c r="X417" s="100">
        <v>0</v>
      </c>
      <c r="Y417" s="134">
        <v>0</v>
      </c>
      <c r="Z417" s="100">
        <v>0</v>
      </c>
      <c r="AA417" s="100">
        <v>0</v>
      </c>
      <c r="AB417" s="134"/>
    </row>
    <row r="418" spans="1:28" ht="37.5" x14ac:dyDescent="0.3">
      <c r="B418" s="110"/>
      <c r="C418" s="36" t="s">
        <v>323</v>
      </c>
      <c r="D418" s="112">
        <v>921</v>
      </c>
      <c r="E418" s="37" t="s">
        <v>18</v>
      </c>
      <c r="F418" s="37" t="s">
        <v>399</v>
      </c>
      <c r="G418" s="84">
        <v>9900000000</v>
      </c>
      <c r="H418" s="37"/>
      <c r="I418" s="134">
        <f t="shared" si="214"/>
        <v>2395840</v>
      </c>
      <c r="J418" s="134">
        <f>J419</f>
        <v>2163813.65</v>
      </c>
      <c r="K418" s="137">
        <f t="shared" si="222"/>
        <v>232026.35000000009</v>
      </c>
      <c r="L418" s="134">
        <f t="shared" ref="L418:U419" si="237">L419</f>
        <v>1700000</v>
      </c>
      <c r="M418" s="134">
        <f t="shared" si="237"/>
        <v>0</v>
      </c>
      <c r="N418" s="134">
        <f t="shared" si="237"/>
        <v>2000</v>
      </c>
      <c r="O418" s="100">
        <f t="shared" si="237"/>
        <v>3000</v>
      </c>
      <c r="P418" s="100">
        <f t="shared" si="237"/>
        <v>20000</v>
      </c>
      <c r="Q418" s="100">
        <f t="shared" si="237"/>
        <v>612240</v>
      </c>
      <c r="R418" s="100">
        <f t="shared" si="237"/>
        <v>0</v>
      </c>
      <c r="S418" s="100">
        <f t="shared" si="237"/>
        <v>6600</v>
      </c>
      <c r="T418" s="100">
        <f t="shared" si="237"/>
        <v>0</v>
      </c>
      <c r="U418" s="100">
        <f t="shared" si="237"/>
        <v>5000</v>
      </c>
      <c r="V418" s="100">
        <f t="shared" ref="V418:AE419" si="238">V419</f>
        <v>12000</v>
      </c>
      <c r="W418" s="100">
        <f t="shared" si="238"/>
        <v>35000</v>
      </c>
      <c r="X418" s="100">
        <f t="shared" si="238"/>
        <v>0</v>
      </c>
      <c r="Y418" s="134">
        <f t="shared" si="238"/>
        <v>0</v>
      </c>
      <c r="Z418" s="100">
        <f t="shared" si="238"/>
        <v>0</v>
      </c>
      <c r="AA418" s="100">
        <f t="shared" si="238"/>
        <v>0</v>
      </c>
      <c r="AB418" s="134">
        <f t="shared" si="238"/>
        <v>0</v>
      </c>
    </row>
    <row r="419" spans="1:28" ht="56.25" x14ac:dyDescent="0.3">
      <c r="B419" s="110"/>
      <c r="C419" s="36" t="s">
        <v>324</v>
      </c>
      <c r="D419" s="112">
        <v>921</v>
      </c>
      <c r="E419" s="37" t="s">
        <v>18</v>
      </c>
      <c r="F419" s="37" t="s">
        <v>34</v>
      </c>
      <c r="G419" s="84">
        <v>9900010110</v>
      </c>
      <c r="H419" s="37"/>
      <c r="I419" s="134">
        <f t="shared" si="214"/>
        <v>2395840</v>
      </c>
      <c r="J419" s="134">
        <f>J420</f>
        <v>2163813.65</v>
      </c>
      <c r="K419" s="137">
        <f t="shared" si="222"/>
        <v>232026.35000000009</v>
      </c>
      <c r="L419" s="134">
        <f t="shared" si="237"/>
        <v>1700000</v>
      </c>
      <c r="M419" s="134">
        <f t="shared" si="237"/>
        <v>0</v>
      </c>
      <c r="N419" s="134">
        <f t="shared" si="237"/>
        <v>2000</v>
      </c>
      <c r="O419" s="100">
        <f t="shared" si="237"/>
        <v>3000</v>
      </c>
      <c r="P419" s="100">
        <f t="shared" si="237"/>
        <v>20000</v>
      </c>
      <c r="Q419" s="100">
        <f t="shared" si="237"/>
        <v>612240</v>
      </c>
      <c r="R419" s="100">
        <f t="shared" si="237"/>
        <v>0</v>
      </c>
      <c r="S419" s="100">
        <f t="shared" si="237"/>
        <v>6600</v>
      </c>
      <c r="T419" s="100">
        <f t="shared" si="237"/>
        <v>0</v>
      </c>
      <c r="U419" s="100">
        <f t="shared" si="237"/>
        <v>5000</v>
      </c>
      <c r="V419" s="100">
        <f t="shared" si="238"/>
        <v>12000</v>
      </c>
      <c r="W419" s="100">
        <f t="shared" si="238"/>
        <v>35000</v>
      </c>
      <c r="X419" s="100">
        <f t="shared" si="238"/>
        <v>0</v>
      </c>
      <c r="Y419" s="134">
        <f t="shared" si="238"/>
        <v>0</v>
      </c>
      <c r="Z419" s="100">
        <f t="shared" si="238"/>
        <v>0</v>
      </c>
      <c r="AA419" s="100">
        <f t="shared" si="238"/>
        <v>0</v>
      </c>
      <c r="AB419" s="134">
        <f t="shared" si="238"/>
        <v>0</v>
      </c>
    </row>
    <row r="420" spans="1:28" ht="37.5" x14ac:dyDescent="0.3">
      <c r="B420" s="110"/>
      <c r="C420" s="36" t="s">
        <v>111</v>
      </c>
      <c r="D420" s="112">
        <v>921</v>
      </c>
      <c r="E420" s="37" t="s">
        <v>18</v>
      </c>
      <c r="F420" s="37" t="s">
        <v>34</v>
      </c>
      <c r="G420" s="84">
        <v>9900010110</v>
      </c>
      <c r="H420" s="37" t="s">
        <v>112</v>
      </c>
      <c r="I420" s="134">
        <f t="shared" si="214"/>
        <v>2395840</v>
      </c>
      <c r="J420" s="134">
        <v>2163813.65</v>
      </c>
      <c r="K420" s="137">
        <f t="shared" si="222"/>
        <v>232026.35000000009</v>
      </c>
      <c r="L420" s="134">
        <v>1700000</v>
      </c>
      <c r="M420" s="134">
        <v>0</v>
      </c>
      <c r="N420" s="134">
        <v>2000</v>
      </c>
      <c r="O420" s="100">
        <v>3000</v>
      </c>
      <c r="P420" s="100">
        <v>20000</v>
      </c>
      <c r="Q420" s="100">
        <v>612240</v>
      </c>
      <c r="R420" s="100"/>
      <c r="S420" s="100">
        <v>6600</v>
      </c>
      <c r="T420" s="100"/>
      <c r="U420" s="100">
        <v>5000</v>
      </c>
      <c r="V420" s="100">
        <v>12000</v>
      </c>
      <c r="W420" s="100">
        <v>35000</v>
      </c>
      <c r="X420" s="100">
        <v>0</v>
      </c>
      <c r="Y420" s="134">
        <v>0</v>
      </c>
      <c r="Z420" s="100">
        <v>0</v>
      </c>
      <c r="AA420" s="100">
        <v>0</v>
      </c>
      <c r="AB420" s="134">
        <v>0</v>
      </c>
    </row>
    <row r="421" spans="1:28" hidden="1" x14ac:dyDescent="0.3">
      <c r="B421" s="110"/>
      <c r="C421" s="36" t="s">
        <v>335</v>
      </c>
      <c r="D421" s="112">
        <v>921</v>
      </c>
      <c r="E421" s="37" t="s">
        <v>18</v>
      </c>
      <c r="F421" s="37" t="s">
        <v>34</v>
      </c>
      <c r="G421" s="84">
        <v>9900225010</v>
      </c>
      <c r="H421" s="37"/>
      <c r="I421" s="134">
        <f t="shared" si="214"/>
        <v>0</v>
      </c>
      <c r="J421" s="134"/>
      <c r="K421" s="137">
        <f t="shared" si="222"/>
        <v>0</v>
      </c>
      <c r="L421" s="134"/>
      <c r="M421" s="134"/>
      <c r="N421" s="134"/>
      <c r="O421" s="100"/>
      <c r="P421" s="100"/>
      <c r="Q421" s="100"/>
      <c r="R421" s="100"/>
      <c r="S421" s="100"/>
      <c r="T421" s="100"/>
      <c r="U421" s="100"/>
      <c r="V421" s="100"/>
      <c r="W421" s="100"/>
      <c r="X421" s="100"/>
      <c r="Y421" s="134"/>
      <c r="Z421" s="100"/>
      <c r="AA421" s="100"/>
      <c r="AB421" s="134"/>
    </row>
    <row r="422" spans="1:28" ht="37.5" hidden="1" x14ac:dyDescent="0.3">
      <c r="B422" s="110"/>
      <c r="C422" s="36" t="s">
        <v>111</v>
      </c>
      <c r="D422" s="112">
        <v>921</v>
      </c>
      <c r="E422" s="37" t="s">
        <v>18</v>
      </c>
      <c r="F422" s="37" t="s">
        <v>34</v>
      </c>
      <c r="G422" s="84">
        <v>9900225010</v>
      </c>
      <c r="H422" s="37" t="s">
        <v>112</v>
      </c>
      <c r="I422" s="134">
        <f t="shared" si="214"/>
        <v>0</v>
      </c>
      <c r="J422" s="134"/>
      <c r="K422" s="137">
        <f t="shared" si="222"/>
        <v>0</v>
      </c>
      <c r="L422" s="134"/>
      <c r="M422" s="134"/>
      <c r="N422" s="134"/>
      <c r="O422" s="100"/>
      <c r="P422" s="100"/>
      <c r="Q422" s="100"/>
      <c r="R422" s="100"/>
      <c r="S422" s="100"/>
      <c r="T422" s="100"/>
      <c r="U422" s="100"/>
      <c r="V422" s="100"/>
      <c r="W422" s="100"/>
      <c r="X422" s="100"/>
      <c r="Y422" s="134"/>
      <c r="Z422" s="100"/>
      <c r="AA422" s="100"/>
      <c r="AB422" s="134"/>
    </row>
    <row r="423" spans="1:28" hidden="1" x14ac:dyDescent="0.3">
      <c r="B423" s="110"/>
      <c r="D423" s="112"/>
      <c r="E423" s="37"/>
      <c r="F423" s="37"/>
      <c r="G423" s="84"/>
      <c r="H423" s="37"/>
      <c r="I423" s="134">
        <f t="shared" si="214"/>
        <v>0</v>
      </c>
      <c r="J423" s="134"/>
      <c r="K423" s="137">
        <f t="shared" si="222"/>
        <v>0</v>
      </c>
      <c r="L423" s="134"/>
      <c r="M423" s="134"/>
      <c r="N423" s="134"/>
      <c r="O423" s="100"/>
      <c r="P423" s="100"/>
      <c r="Q423" s="100"/>
      <c r="R423" s="100"/>
      <c r="S423" s="100"/>
      <c r="T423" s="100"/>
      <c r="U423" s="100"/>
      <c r="V423" s="100"/>
      <c r="W423" s="100"/>
      <c r="X423" s="100"/>
      <c r="Y423" s="134"/>
      <c r="Z423" s="100"/>
      <c r="AA423" s="100"/>
      <c r="AB423" s="134"/>
    </row>
    <row r="424" spans="1:28" s="106" customFormat="1" ht="37.5" x14ac:dyDescent="0.3">
      <c r="A424" s="107"/>
      <c r="B424" s="110" t="s">
        <v>71</v>
      </c>
      <c r="C424" s="38" t="s">
        <v>400</v>
      </c>
      <c r="D424" s="143">
        <v>925</v>
      </c>
      <c r="E424" s="39"/>
      <c r="F424" s="39"/>
      <c r="G424" s="141"/>
      <c r="H424" s="39"/>
      <c r="I424" s="115">
        <f t="shared" si="214"/>
        <v>1971073480.6999998</v>
      </c>
      <c r="J424" s="115">
        <f>J436+J577+J425</f>
        <v>1969851746.6599998</v>
      </c>
      <c r="K424" s="115">
        <f t="shared" si="222"/>
        <v>1221734.0399999619</v>
      </c>
      <c r="L424" s="115">
        <f>L436+L577</f>
        <v>1684588700</v>
      </c>
      <c r="M424" s="115">
        <f>M436+M577</f>
        <v>34913000</v>
      </c>
      <c r="N424" s="115">
        <f>N436+N577</f>
        <v>9409310</v>
      </c>
      <c r="O424" s="100">
        <f>O436+O577+O425</f>
        <v>-35563500</v>
      </c>
      <c r="P424" s="100">
        <f>P436+P577+P425</f>
        <v>69633800</v>
      </c>
      <c r="Q424" s="100">
        <f>Q436+Q577+Q425</f>
        <v>0</v>
      </c>
      <c r="R424" s="100">
        <f>R436+R577+R425</f>
        <v>22869100</v>
      </c>
      <c r="S424" s="100">
        <f t="shared" ref="S424:AA424" si="239">S436+S577+S425+S430</f>
        <v>11895600</v>
      </c>
      <c r="T424" s="100">
        <f t="shared" si="239"/>
        <v>26587186</v>
      </c>
      <c r="U424" s="100">
        <f t="shared" si="239"/>
        <v>14681837</v>
      </c>
      <c r="V424" s="100">
        <f t="shared" si="239"/>
        <v>41858413</v>
      </c>
      <c r="W424" s="100">
        <f t="shared" si="239"/>
        <v>20513746.34</v>
      </c>
      <c r="X424" s="100">
        <f t="shared" si="239"/>
        <v>56530020</v>
      </c>
      <c r="Y424" s="134">
        <f t="shared" si="239"/>
        <v>17831768.359999999</v>
      </c>
      <c r="Z424" s="100">
        <f t="shared" si="239"/>
        <v>-343600</v>
      </c>
      <c r="AA424" s="100">
        <f t="shared" si="239"/>
        <v>-4331900</v>
      </c>
      <c r="AB424" s="115">
        <f>AB436+AB577</f>
        <v>0</v>
      </c>
    </row>
    <row r="425" spans="1:28" x14ac:dyDescent="0.3">
      <c r="B425" s="145"/>
      <c r="C425" s="36" t="s">
        <v>17</v>
      </c>
      <c r="D425" s="112">
        <v>925</v>
      </c>
      <c r="E425" s="37" t="s">
        <v>18</v>
      </c>
      <c r="F425" s="37" t="s">
        <v>91</v>
      </c>
      <c r="G425" s="84"/>
      <c r="H425" s="37"/>
      <c r="I425" s="134">
        <f t="shared" si="214"/>
        <v>761917.02</v>
      </c>
      <c r="J425" s="137">
        <f>J426</f>
        <v>753818.65</v>
      </c>
      <c r="K425" s="137">
        <f t="shared" si="222"/>
        <v>8098.3699999999953</v>
      </c>
      <c r="L425" s="134"/>
      <c r="M425" s="134"/>
      <c r="N425" s="134"/>
      <c r="O425" s="100">
        <f t="shared" ref="O425:AA428" si="240">O426</f>
        <v>714725.39</v>
      </c>
      <c r="P425" s="100">
        <f t="shared" si="240"/>
        <v>5274.61</v>
      </c>
      <c r="Q425" s="100">
        <f t="shared" si="240"/>
        <v>0</v>
      </c>
      <c r="R425" s="100">
        <f t="shared" si="240"/>
        <v>0</v>
      </c>
      <c r="S425" s="100">
        <f t="shared" si="240"/>
        <v>0</v>
      </c>
      <c r="T425" s="100">
        <f t="shared" si="240"/>
        <v>0</v>
      </c>
      <c r="U425" s="100">
        <f t="shared" si="240"/>
        <v>0</v>
      </c>
      <c r="V425" s="100">
        <f t="shared" si="240"/>
        <v>0</v>
      </c>
      <c r="W425" s="100">
        <f t="shared" si="240"/>
        <v>0</v>
      </c>
      <c r="X425" s="100">
        <f t="shared" si="240"/>
        <v>17439.75</v>
      </c>
      <c r="Y425" s="134">
        <f t="shared" si="240"/>
        <v>24477.27</v>
      </c>
      <c r="Z425" s="100">
        <f t="shared" si="240"/>
        <v>0</v>
      </c>
      <c r="AA425" s="100">
        <f t="shared" si="240"/>
        <v>0</v>
      </c>
      <c r="AB425" s="134"/>
    </row>
    <row r="426" spans="1:28" s="106" customFormat="1" x14ac:dyDescent="0.3">
      <c r="A426" s="107"/>
      <c r="B426" s="110"/>
      <c r="C426" s="36" t="s">
        <v>33</v>
      </c>
      <c r="D426" s="112">
        <v>925</v>
      </c>
      <c r="E426" s="37" t="s">
        <v>18</v>
      </c>
      <c r="F426" s="37" t="s">
        <v>34</v>
      </c>
      <c r="G426" s="84"/>
      <c r="H426" s="37"/>
      <c r="I426" s="134">
        <f t="shared" si="214"/>
        <v>761917.02</v>
      </c>
      <c r="J426" s="137">
        <f>J427</f>
        <v>753818.65</v>
      </c>
      <c r="K426" s="137">
        <f t="shared" si="222"/>
        <v>8098.3699999999953</v>
      </c>
      <c r="L426" s="115"/>
      <c r="M426" s="115"/>
      <c r="N426" s="115"/>
      <c r="O426" s="100">
        <f t="shared" si="240"/>
        <v>714725.39</v>
      </c>
      <c r="P426" s="100">
        <f t="shared" si="240"/>
        <v>5274.61</v>
      </c>
      <c r="Q426" s="100">
        <f t="shared" si="240"/>
        <v>0</v>
      </c>
      <c r="R426" s="100">
        <f t="shared" si="240"/>
        <v>0</v>
      </c>
      <c r="S426" s="100">
        <f t="shared" si="240"/>
        <v>0</v>
      </c>
      <c r="T426" s="100">
        <f t="shared" si="240"/>
        <v>0</v>
      </c>
      <c r="U426" s="100">
        <f t="shared" si="240"/>
        <v>0</v>
      </c>
      <c r="V426" s="100">
        <f t="shared" si="240"/>
        <v>0</v>
      </c>
      <c r="W426" s="100">
        <f t="shared" si="240"/>
        <v>0</v>
      </c>
      <c r="X426" s="100">
        <f t="shared" si="240"/>
        <v>17439.75</v>
      </c>
      <c r="Y426" s="134">
        <f t="shared" si="240"/>
        <v>24477.27</v>
      </c>
      <c r="Z426" s="100">
        <f t="shared" si="240"/>
        <v>0</v>
      </c>
      <c r="AA426" s="100">
        <f t="shared" si="240"/>
        <v>0</v>
      </c>
      <c r="AB426" s="115"/>
    </row>
    <row r="427" spans="1:28" s="106" customFormat="1" ht="37.5" x14ac:dyDescent="0.3">
      <c r="A427" s="107"/>
      <c r="B427" s="110"/>
      <c r="C427" s="36" t="s">
        <v>195</v>
      </c>
      <c r="D427" s="112">
        <v>925</v>
      </c>
      <c r="E427" s="37" t="s">
        <v>18</v>
      </c>
      <c r="F427" s="37" t="s">
        <v>34</v>
      </c>
      <c r="G427" s="84">
        <v>5600000000</v>
      </c>
      <c r="H427" s="37"/>
      <c r="I427" s="134">
        <f t="shared" si="214"/>
        <v>761917.02</v>
      </c>
      <c r="J427" s="137">
        <f>J428</f>
        <v>753818.65</v>
      </c>
      <c r="K427" s="137">
        <f t="shared" si="222"/>
        <v>8098.3699999999953</v>
      </c>
      <c r="L427" s="115"/>
      <c r="M427" s="115"/>
      <c r="N427" s="115"/>
      <c r="O427" s="100">
        <f t="shared" si="240"/>
        <v>714725.39</v>
      </c>
      <c r="P427" s="100">
        <f t="shared" si="240"/>
        <v>5274.61</v>
      </c>
      <c r="Q427" s="100">
        <f t="shared" si="240"/>
        <v>0</v>
      </c>
      <c r="R427" s="100">
        <f t="shared" si="240"/>
        <v>0</v>
      </c>
      <c r="S427" s="100">
        <f t="shared" si="240"/>
        <v>0</v>
      </c>
      <c r="T427" s="100">
        <f t="shared" si="240"/>
        <v>0</v>
      </c>
      <c r="U427" s="100">
        <f t="shared" si="240"/>
        <v>0</v>
      </c>
      <c r="V427" s="100">
        <f t="shared" si="240"/>
        <v>0</v>
      </c>
      <c r="W427" s="100">
        <f t="shared" si="240"/>
        <v>0</v>
      </c>
      <c r="X427" s="100">
        <f t="shared" si="240"/>
        <v>17439.75</v>
      </c>
      <c r="Y427" s="134">
        <f t="shared" si="240"/>
        <v>24477.27</v>
      </c>
      <c r="Z427" s="100">
        <f t="shared" si="240"/>
        <v>0</v>
      </c>
      <c r="AA427" s="100">
        <f t="shared" si="240"/>
        <v>0</v>
      </c>
      <c r="AB427" s="115"/>
    </row>
    <row r="428" spans="1:28" s="106" customFormat="1" ht="37.5" x14ac:dyDescent="0.3">
      <c r="A428" s="107"/>
      <c r="B428" s="110"/>
      <c r="C428" s="36" t="s">
        <v>195</v>
      </c>
      <c r="D428" s="112">
        <v>925</v>
      </c>
      <c r="E428" s="37" t="s">
        <v>18</v>
      </c>
      <c r="F428" s="37" t="s">
        <v>34</v>
      </c>
      <c r="G428" s="84">
        <v>5600010030</v>
      </c>
      <c r="H428" s="37"/>
      <c r="I428" s="134">
        <f t="shared" si="214"/>
        <v>761917.02</v>
      </c>
      <c r="J428" s="137">
        <f>J429</f>
        <v>753818.65</v>
      </c>
      <c r="K428" s="137">
        <f t="shared" si="222"/>
        <v>8098.3699999999953</v>
      </c>
      <c r="L428" s="115"/>
      <c r="M428" s="115"/>
      <c r="N428" s="115"/>
      <c r="O428" s="100">
        <f t="shared" si="240"/>
        <v>714725.39</v>
      </c>
      <c r="P428" s="100">
        <f t="shared" si="240"/>
        <v>5274.61</v>
      </c>
      <c r="Q428" s="100">
        <f t="shared" si="240"/>
        <v>0</v>
      </c>
      <c r="R428" s="100">
        <f t="shared" si="240"/>
        <v>0</v>
      </c>
      <c r="S428" s="100">
        <f t="shared" si="240"/>
        <v>0</v>
      </c>
      <c r="T428" s="100">
        <f t="shared" si="240"/>
        <v>0</v>
      </c>
      <c r="U428" s="100">
        <f t="shared" si="240"/>
        <v>0</v>
      </c>
      <c r="V428" s="100">
        <f t="shared" si="240"/>
        <v>0</v>
      </c>
      <c r="W428" s="100">
        <f t="shared" si="240"/>
        <v>0</v>
      </c>
      <c r="X428" s="100">
        <f t="shared" si="240"/>
        <v>17439.75</v>
      </c>
      <c r="Y428" s="134">
        <f t="shared" si="240"/>
        <v>24477.27</v>
      </c>
      <c r="Z428" s="100">
        <f t="shared" si="240"/>
        <v>0</v>
      </c>
      <c r="AA428" s="100">
        <f t="shared" si="240"/>
        <v>0</v>
      </c>
      <c r="AB428" s="115"/>
    </row>
    <row r="429" spans="1:28" s="106" customFormat="1" ht="37.5" x14ac:dyDescent="0.3">
      <c r="A429" s="107"/>
      <c r="B429" s="110"/>
      <c r="C429" s="36" t="s">
        <v>111</v>
      </c>
      <c r="D429" s="112">
        <v>925</v>
      </c>
      <c r="E429" s="37" t="s">
        <v>18</v>
      </c>
      <c r="F429" s="37" t="s">
        <v>34</v>
      </c>
      <c r="G429" s="84">
        <v>5600010030</v>
      </c>
      <c r="H429" s="37" t="s">
        <v>112</v>
      </c>
      <c r="I429" s="134">
        <f t="shared" si="214"/>
        <v>761917.02</v>
      </c>
      <c r="J429" s="137">
        <v>753818.65</v>
      </c>
      <c r="K429" s="137">
        <f t="shared" si="222"/>
        <v>8098.3699999999953</v>
      </c>
      <c r="L429" s="115"/>
      <c r="M429" s="115"/>
      <c r="N429" s="115"/>
      <c r="O429" s="100">
        <v>714725.39</v>
      </c>
      <c r="P429" s="100">
        <v>5274.61</v>
      </c>
      <c r="Q429" s="100"/>
      <c r="R429" s="100"/>
      <c r="S429" s="100"/>
      <c r="T429" s="100"/>
      <c r="U429" s="100"/>
      <c r="V429" s="100"/>
      <c r="W429" s="100"/>
      <c r="X429" s="100">
        <v>17439.75</v>
      </c>
      <c r="Y429" s="134">
        <v>24477.27</v>
      </c>
      <c r="Z429" s="100"/>
      <c r="AA429" s="100"/>
      <c r="AB429" s="115"/>
    </row>
    <row r="430" spans="1:28" s="106" customFormat="1" hidden="1" x14ac:dyDescent="0.3">
      <c r="A430" s="107"/>
      <c r="B430" s="110"/>
      <c r="C430" s="36" t="s">
        <v>53</v>
      </c>
      <c r="D430" s="112">
        <v>925</v>
      </c>
      <c r="E430" s="37" t="s">
        <v>27</v>
      </c>
      <c r="F430" s="37"/>
      <c r="G430" s="84"/>
      <c r="H430" s="37"/>
      <c r="I430" s="134">
        <f t="shared" si="214"/>
        <v>0</v>
      </c>
      <c r="J430" s="115"/>
      <c r="K430" s="137">
        <f t="shared" si="222"/>
        <v>0</v>
      </c>
      <c r="L430" s="115"/>
      <c r="M430" s="115"/>
      <c r="N430" s="115"/>
      <c r="O430" s="100"/>
      <c r="P430" s="100"/>
      <c r="Q430" s="100"/>
      <c r="R430" s="100"/>
      <c r="S430" s="100">
        <f t="shared" ref="S430:AA434" si="241">S431</f>
        <v>17715800</v>
      </c>
      <c r="T430" s="100">
        <f t="shared" si="241"/>
        <v>0</v>
      </c>
      <c r="U430" s="100">
        <f t="shared" si="241"/>
        <v>0</v>
      </c>
      <c r="V430" s="100">
        <f t="shared" si="241"/>
        <v>-17715800</v>
      </c>
      <c r="W430" s="100">
        <f t="shared" si="241"/>
        <v>0</v>
      </c>
      <c r="X430" s="100">
        <f t="shared" si="241"/>
        <v>0</v>
      </c>
      <c r="Y430" s="134">
        <f t="shared" si="241"/>
        <v>0</v>
      </c>
      <c r="Z430" s="100">
        <f t="shared" si="241"/>
        <v>0</v>
      </c>
      <c r="AA430" s="100">
        <f t="shared" si="241"/>
        <v>0</v>
      </c>
      <c r="AB430" s="115"/>
    </row>
    <row r="431" spans="1:28" s="106" customFormat="1" hidden="1" x14ac:dyDescent="0.3">
      <c r="A431" s="107"/>
      <c r="B431" s="110"/>
      <c r="C431" s="36" t="s">
        <v>55</v>
      </c>
      <c r="D431" s="112">
        <v>925</v>
      </c>
      <c r="E431" s="37" t="s">
        <v>27</v>
      </c>
      <c r="F431" s="37" t="s">
        <v>20</v>
      </c>
      <c r="G431" s="84"/>
      <c r="H431" s="37"/>
      <c r="I431" s="134">
        <f t="shared" si="214"/>
        <v>0</v>
      </c>
      <c r="J431" s="115"/>
      <c r="K431" s="137">
        <f t="shared" si="222"/>
        <v>0</v>
      </c>
      <c r="L431" s="115"/>
      <c r="M431" s="115"/>
      <c r="N431" s="115"/>
      <c r="O431" s="100"/>
      <c r="P431" s="100"/>
      <c r="Q431" s="100"/>
      <c r="R431" s="100"/>
      <c r="S431" s="100">
        <f t="shared" si="241"/>
        <v>17715800</v>
      </c>
      <c r="T431" s="100">
        <f t="shared" si="241"/>
        <v>0</v>
      </c>
      <c r="U431" s="100">
        <f t="shared" si="241"/>
        <v>0</v>
      </c>
      <c r="V431" s="100">
        <f t="shared" si="241"/>
        <v>-17715800</v>
      </c>
      <c r="W431" s="100">
        <f t="shared" si="241"/>
        <v>0</v>
      </c>
      <c r="X431" s="100">
        <f t="shared" si="241"/>
        <v>0</v>
      </c>
      <c r="Y431" s="134">
        <f t="shared" si="241"/>
        <v>0</v>
      </c>
      <c r="Z431" s="100">
        <f t="shared" si="241"/>
        <v>0</v>
      </c>
      <c r="AA431" s="100">
        <f t="shared" si="241"/>
        <v>0</v>
      </c>
      <c r="AB431" s="115"/>
    </row>
    <row r="432" spans="1:28" s="106" customFormat="1" ht="37.5" hidden="1" x14ac:dyDescent="0.3">
      <c r="A432" s="107"/>
      <c r="B432" s="110"/>
      <c r="C432" s="36" t="s">
        <v>379</v>
      </c>
      <c r="D432" s="112">
        <v>925</v>
      </c>
      <c r="E432" s="37" t="s">
        <v>27</v>
      </c>
      <c r="F432" s="37" t="s">
        <v>20</v>
      </c>
      <c r="G432" s="84">
        <v>6500000000</v>
      </c>
      <c r="H432" s="37"/>
      <c r="I432" s="134">
        <f t="shared" si="214"/>
        <v>0</v>
      </c>
      <c r="J432" s="115"/>
      <c r="K432" s="137">
        <f t="shared" si="222"/>
        <v>0</v>
      </c>
      <c r="L432" s="115"/>
      <c r="M432" s="115"/>
      <c r="N432" s="115"/>
      <c r="O432" s="100"/>
      <c r="P432" s="100"/>
      <c r="Q432" s="100"/>
      <c r="R432" s="100"/>
      <c r="S432" s="100">
        <f t="shared" si="241"/>
        <v>17715800</v>
      </c>
      <c r="T432" s="100">
        <f t="shared" si="241"/>
        <v>0</v>
      </c>
      <c r="U432" s="100">
        <f t="shared" si="241"/>
        <v>0</v>
      </c>
      <c r="V432" s="100">
        <f t="shared" si="241"/>
        <v>-17715800</v>
      </c>
      <c r="W432" s="100">
        <f t="shared" si="241"/>
        <v>0</v>
      </c>
      <c r="X432" s="100">
        <f t="shared" si="241"/>
        <v>0</v>
      </c>
      <c r="Y432" s="134">
        <f t="shared" si="241"/>
        <v>0</v>
      </c>
      <c r="Z432" s="100">
        <f t="shared" si="241"/>
        <v>0</v>
      </c>
      <c r="AA432" s="100">
        <f t="shared" si="241"/>
        <v>0</v>
      </c>
      <c r="AB432" s="115"/>
    </row>
    <row r="433" spans="1:28" s="106" customFormat="1" hidden="1" x14ac:dyDescent="0.3">
      <c r="A433" s="107"/>
      <c r="B433" s="110"/>
      <c r="C433" s="36" t="s">
        <v>302</v>
      </c>
      <c r="D433" s="112">
        <v>925</v>
      </c>
      <c r="E433" s="37" t="s">
        <v>27</v>
      </c>
      <c r="F433" s="37" t="s">
        <v>20</v>
      </c>
      <c r="G433" s="84" t="s">
        <v>401</v>
      </c>
      <c r="H433" s="37"/>
      <c r="I433" s="134">
        <f t="shared" si="214"/>
        <v>0</v>
      </c>
      <c r="J433" s="115"/>
      <c r="K433" s="137">
        <f t="shared" si="222"/>
        <v>0</v>
      </c>
      <c r="L433" s="115"/>
      <c r="M433" s="115"/>
      <c r="N433" s="115"/>
      <c r="O433" s="100"/>
      <c r="P433" s="100"/>
      <c r="Q433" s="100"/>
      <c r="R433" s="100"/>
      <c r="S433" s="100">
        <f t="shared" si="241"/>
        <v>17715800</v>
      </c>
      <c r="T433" s="100">
        <f t="shared" si="241"/>
        <v>0</v>
      </c>
      <c r="U433" s="100">
        <f t="shared" si="241"/>
        <v>0</v>
      </c>
      <c r="V433" s="100">
        <f t="shared" si="241"/>
        <v>-17715800</v>
      </c>
      <c r="W433" s="100">
        <f t="shared" si="241"/>
        <v>0</v>
      </c>
      <c r="X433" s="100">
        <f t="shared" si="241"/>
        <v>0</v>
      </c>
      <c r="Y433" s="134">
        <f t="shared" si="241"/>
        <v>0</v>
      </c>
      <c r="Z433" s="100">
        <f t="shared" si="241"/>
        <v>0</v>
      </c>
      <c r="AA433" s="100">
        <f t="shared" si="241"/>
        <v>0</v>
      </c>
      <c r="AB433" s="115"/>
    </row>
    <row r="434" spans="1:28" s="106" customFormat="1" ht="75" hidden="1" x14ac:dyDescent="0.3">
      <c r="A434" s="107"/>
      <c r="B434" s="110"/>
      <c r="C434" s="36" t="s">
        <v>303</v>
      </c>
      <c r="D434" s="112">
        <v>925</v>
      </c>
      <c r="E434" s="37" t="s">
        <v>27</v>
      </c>
      <c r="F434" s="37" t="s">
        <v>20</v>
      </c>
      <c r="G434" s="84" t="s">
        <v>304</v>
      </c>
      <c r="H434" s="37"/>
      <c r="I434" s="134">
        <f t="shared" si="214"/>
        <v>0</v>
      </c>
      <c r="J434" s="115"/>
      <c r="K434" s="137">
        <f t="shared" si="222"/>
        <v>0</v>
      </c>
      <c r="L434" s="115"/>
      <c r="M434" s="115"/>
      <c r="N434" s="115"/>
      <c r="O434" s="100"/>
      <c r="P434" s="100"/>
      <c r="Q434" s="100"/>
      <c r="R434" s="100"/>
      <c r="S434" s="100">
        <f t="shared" si="241"/>
        <v>17715800</v>
      </c>
      <c r="T434" s="100">
        <f t="shared" si="241"/>
        <v>0</v>
      </c>
      <c r="U434" s="100">
        <f t="shared" si="241"/>
        <v>0</v>
      </c>
      <c r="V434" s="100">
        <f t="shared" si="241"/>
        <v>-17715800</v>
      </c>
      <c r="W434" s="100">
        <f t="shared" si="241"/>
        <v>0</v>
      </c>
      <c r="X434" s="100">
        <f t="shared" si="241"/>
        <v>0</v>
      </c>
      <c r="Y434" s="134">
        <f t="shared" si="241"/>
        <v>0</v>
      </c>
      <c r="Z434" s="100">
        <f t="shared" si="241"/>
        <v>0</v>
      </c>
      <c r="AA434" s="100">
        <f t="shared" si="241"/>
        <v>0</v>
      </c>
      <c r="AB434" s="115"/>
    </row>
    <row r="435" spans="1:28" s="106" customFormat="1" ht="37.5" hidden="1" x14ac:dyDescent="0.3">
      <c r="A435" s="107"/>
      <c r="B435" s="110"/>
      <c r="C435" s="36" t="s">
        <v>137</v>
      </c>
      <c r="D435" s="112">
        <v>925</v>
      </c>
      <c r="E435" s="37" t="s">
        <v>27</v>
      </c>
      <c r="F435" s="37" t="s">
        <v>20</v>
      </c>
      <c r="G435" s="84" t="s">
        <v>304</v>
      </c>
      <c r="H435" s="37" t="s">
        <v>130</v>
      </c>
      <c r="I435" s="134">
        <f t="shared" si="214"/>
        <v>0</v>
      </c>
      <c r="J435" s="115"/>
      <c r="K435" s="137">
        <f t="shared" si="222"/>
        <v>0</v>
      </c>
      <c r="L435" s="115"/>
      <c r="M435" s="115"/>
      <c r="N435" s="115"/>
      <c r="O435" s="100"/>
      <c r="P435" s="100"/>
      <c r="Q435" s="100"/>
      <c r="R435" s="100"/>
      <c r="S435" s="100">
        <v>17715800</v>
      </c>
      <c r="T435" s="100"/>
      <c r="U435" s="100"/>
      <c r="V435" s="100">
        <v>-17715800</v>
      </c>
      <c r="W435" s="100">
        <v>0</v>
      </c>
      <c r="X435" s="100">
        <v>0</v>
      </c>
      <c r="Y435" s="134">
        <v>0</v>
      </c>
      <c r="Z435" s="100">
        <v>0</v>
      </c>
      <c r="AA435" s="100">
        <v>0</v>
      </c>
      <c r="AB435" s="115"/>
    </row>
    <row r="436" spans="1:28" x14ac:dyDescent="0.3">
      <c r="B436" s="110"/>
      <c r="C436" s="36" t="s">
        <v>58</v>
      </c>
      <c r="D436" s="112">
        <v>925</v>
      </c>
      <c r="E436" s="37" t="s">
        <v>59</v>
      </c>
      <c r="F436" s="37" t="s">
        <v>91</v>
      </c>
      <c r="G436" s="84"/>
      <c r="H436" s="80"/>
      <c r="I436" s="134">
        <f t="shared" si="214"/>
        <v>1959835663.6799998</v>
      </c>
      <c r="J436" s="134">
        <f>J437+J461+J518+J531+J546</f>
        <v>1958622333.6599998</v>
      </c>
      <c r="K436" s="137">
        <f t="shared" si="222"/>
        <v>1213330.0199999809</v>
      </c>
      <c r="L436" s="134">
        <f t="shared" ref="L436:AB436" si="242">L437+L461+L518+L531+L546</f>
        <v>1673613800</v>
      </c>
      <c r="M436" s="134">
        <f t="shared" si="242"/>
        <v>34913000</v>
      </c>
      <c r="N436" s="134">
        <f t="shared" si="242"/>
        <v>9409310</v>
      </c>
      <c r="O436" s="100">
        <f t="shared" si="242"/>
        <v>-36278225.390000001</v>
      </c>
      <c r="P436" s="100">
        <f t="shared" si="242"/>
        <v>69628525.390000001</v>
      </c>
      <c r="Q436" s="100">
        <f t="shared" si="242"/>
        <v>0</v>
      </c>
      <c r="R436" s="100">
        <f t="shared" si="242"/>
        <v>22869100</v>
      </c>
      <c r="S436" s="100">
        <f t="shared" si="242"/>
        <v>-5321600</v>
      </c>
      <c r="T436" s="100">
        <f t="shared" si="242"/>
        <v>26587186</v>
      </c>
      <c r="U436" s="100">
        <f t="shared" si="242"/>
        <v>14681837</v>
      </c>
      <c r="V436" s="100">
        <f t="shared" si="242"/>
        <v>59574213</v>
      </c>
      <c r="W436" s="100">
        <f t="shared" si="242"/>
        <v>20513746.34</v>
      </c>
      <c r="X436" s="100">
        <f t="shared" si="242"/>
        <v>56512980.25</v>
      </c>
      <c r="Y436" s="134">
        <f t="shared" si="242"/>
        <v>17807291.09</v>
      </c>
      <c r="Z436" s="100">
        <f t="shared" si="242"/>
        <v>-343600</v>
      </c>
      <c r="AA436" s="100">
        <f t="shared" si="242"/>
        <v>-4331900</v>
      </c>
      <c r="AB436" s="134">
        <f t="shared" si="242"/>
        <v>0</v>
      </c>
    </row>
    <row r="437" spans="1:28" x14ac:dyDescent="0.3">
      <c r="B437" s="110"/>
      <c r="C437" s="36" t="s">
        <v>60</v>
      </c>
      <c r="D437" s="112">
        <v>925</v>
      </c>
      <c r="E437" s="37" t="s">
        <v>59</v>
      </c>
      <c r="F437" s="37" t="s">
        <v>18</v>
      </c>
      <c r="G437" s="84"/>
      <c r="H437" s="80"/>
      <c r="I437" s="134">
        <f t="shared" si="214"/>
        <v>660272400.67999995</v>
      </c>
      <c r="J437" s="134">
        <f>J438+J457</f>
        <v>660272400.68000007</v>
      </c>
      <c r="K437" s="137">
        <f t="shared" si="222"/>
        <v>0</v>
      </c>
      <c r="L437" s="134">
        <f t="shared" ref="L437:AB437" si="243">L438+L457</f>
        <v>567038200</v>
      </c>
      <c r="M437" s="134">
        <f t="shared" si="243"/>
        <v>0</v>
      </c>
      <c r="N437" s="134">
        <f t="shared" si="243"/>
        <v>980700</v>
      </c>
      <c r="O437" s="100">
        <f t="shared" si="243"/>
        <v>-32640000</v>
      </c>
      <c r="P437" s="100">
        <f t="shared" si="243"/>
        <v>2700000</v>
      </c>
      <c r="Q437" s="100">
        <f t="shared" si="243"/>
        <v>23600000</v>
      </c>
      <c r="R437" s="100">
        <f t="shared" si="243"/>
        <v>-1500000</v>
      </c>
      <c r="S437" s="100">
        <f t="shared" si="243"/>
        <v>79500</v>
      </c>
      <c r="T437" s="100">
        <f t="shared" si="243"/>
        <v>24433807</v>
      </c>
      <c r="U437" s="100">
        <f t="shared" si="243"/>
        <v>4603690</v>
      </c>
      <c r="V437" s="100">
        <f t="shared" si="243"/>
        <v>17147900</v>
      </c>
      <c r="W437" s="100">
        <f t="shared" si="243"/>
        <v>12552400</v>
      </c>
      <c r="X437" s="100">
        <f t="shared" si="243"/>
        <v>31919900</v>
      </c>
      <c r="Y437" s="134">
        <f t="shared" si="243"/>
        <v>9356303.6799999997</v>
      </c>
      <c r="Z437" s="100">
        <f t="shared" si="243"/>
        <v>0</v>
      </c>
      <c r="AA437" s="100">
        <f t="shared" si="243"/>
        <v>0</v>
      </c>
      <c r="AB437" s="134">
        <f t="shared" si="243"/>
        <v>0</v>
      </c>
    </row>
    <row r="438" spans="1:28" x14ac:dyDescent="0.3">
      <c r="B438" s="110"/>
      <c r="C438" s="144" t="s">
        <v>204</v>
      </c>
      <c r="D438" s="112">
        <v>925</v>
      </c>
      <c r="E438" s="37" t="s">
        <v>59</v>
      </c>
      <c r="F438" s="37" t="s">
        <v>18</v>
      </c>
      <c r="G438" s="84">
        <v>5800000000</v>
      </c>
      <c r="H438" s="80"/>
      <c r="I438" s="134">
        <f t="shared" si="214"/>
        <v>660227846.40999997</v>
      </c>
      <c r="J438" s="134">
        <f>J439</f>
        <v>660227846.41000009</v>
      </c>
      <c r="K438" s="137">
        <f t="shared" si="222"/>
        <v>0</v>
      </c>
      <c r="L438" s="134">
        <f t="shared" ref="L438:AB438" si="244">L439</f>
        <v>566038200</v>
      </c>
      <c r="M438" s="134">
        <f t="shared" si="244"/>
        <v>0</v>
      </c>
      <c r="N438" s="134">
        <f t="shared" si="244"/>
        <v>980700</v>
      </c>
      <c r="O438" s="100">
        <f t="shared" si="244"/>
        <v>-32640000</v>
      </c>
      <c r="P438" s="100">
        <f t="shared" si="244"/>
        <v>2700000</v>
      </c>
      <c r="Q438" s="100">
        <f t="shared" si="244"/>
        <v>23600000</v>
      </c>
      <c r="R438" s="100">
        <f t="shared" si="244"/>
        <v>-1500000</v>
      </c>
      <c r="S438" s="100">
        <f t="shared" si="244"/>
        <v>579500</v>
      </c>
      <c r="T438" s="100">
        <f t="shared" si="244"/>
        <v>24433807</v>
      </c>
      <c r="U438" s="100">
        <f t="shared" si="244"/>
        <v>4603690</v>
      </c>
      <c r="V438" s="100">
        <f t="shared" si="244"/>
        <v>17147900</v>
      </c>
      <c r="W438" s="100">
        <f t="shared" si="244"/>
        <v>12552400</v>
      </c>
      <c r="X438" s="100">
        <f t="shared" si="244"/>
        <v>32375345.73</v>
      </c>
      <c r="Y438" s="134">
        <f t="shared" si="244"/>
        <v>9356303.6799999997</v>
      </c>
      <c r="Z438" s="100">
        <f t="shared" si="244"/>
        <v>0</v>
      </c>
      <c r="AA438" s="100">
        <f t="shared" si="244"/>
        <v>0</v>
      </c>
      <c r="AB438" s="134">
        <f t="shared" si="244"/>
        <v>0</v>
      </c>
    </row>
    <row r="439" spans="1:28" x14ac:dyDescent="0.3">
      <c r="B439" s="110"/>
      <c r="C439" s="36" t="s">
        <v>205</v>
      </c>
      <c r="D439" s="112">
        <v>925</v>
      </c>
      <c r="E439" s="37" t="s">
        <v>59</v>
      </c>
      <c r="F439" s="37" t="s">
        <v>18</v>
      </c>
      <c r="G439" s="84">
        <v>5810000000</v>
      </c>
      <c r="H439" s="80"/>
      <c r="I439" s="134">
        <f t="shared" si="214"/>
        <v>660227846.40999997</v>
      </c>
      <c r="J439" s="134">
        <f>J444+J448+J446+J450+J440+J442+J452+J454</f>
        <v>660227846.41000009</v>
      </c>
      <c r="K439" s="137">
        <f t="shared" si="222"/>
        <v>0</v>
      </c>
      <c r="L439" s="134">
        <f>L444+L448+L446+L450+L440+L442</f>
        <v>566038200</v>
      </c>
      <c r="M439" s="134">
        <f>M444+M448+M446+M450+M440+M442</f>
        <v>0</v>
      </c>
      <c r="N439" s="134">
        <f>N444+N448+N446+N450+N440+N442</f>
        <v>980700</v>
      </c>
      <c r="O439" s="100">
        <f>O444+O448+O446+O450+O440+O442</f>
        <v>-32640000</v>
      </c>
      <c r="P439" s="100">
        <f>P444+P448+P446+P450+P440+P442+P452</f>
        <v>2700000</v>
      </c>
      <c r="Q439" s="100">
        <f>Q444+Q448+Q446+Q450+Q440+Q442+Q452</f>
        <v>23600000</v>
      </c>
      <c r="R439" s="100">
        <f>R444+R448+R446+R450+R440+R442+R452</f>
        <v>-1500000</v>
      </c>
      <c r="S439" s="100">
        <f>S444+S448+S446+S450+S440+S442+S452</f>
        <v>579500</v>
      </c>
      <c r="T439" s="100">
        <f t="shared" ref="T439:AA439" si="245">T444+T448+T446+T450+T440+T442+T452+T454</f>
        <v>24433807</v>
      </c>
      <c r="U439" s="100">
        <f t="shared" si="245"/>
        <v>4603690</v>
      </c>
      <c r="V439" s="100">
        <f t="shared" si="245"/>
        <v>17147900</v>
      </c>
      <c r="W439" s="100">
        <f t="shared" si="245"/>
        <v>12552400</v>
      </c>
      <c r="X439" s="100">
        <f t="shared" si="245"/>
        <v>32375345.73</v>
      </c>
      <c r="Y439" s="134">
        <f t="shared" si="245"/>
        <v>9356303.6799999997</v>
      </c>
      <c r="Z439" s="100">
        <f t="shared" si="245"/>
        <v>0</v>
      </c>
      <c r="AA439" s="100">
        <f t="shared" si="245"/>
        <v>0</v>
      </c>
      <c r="AB439" s="134">
        <f>AB444+AB448+AB446+AB450+AB440+AB442</f>
        <v>0</v>
      </c>
    </row>
    <row r="440" spans="1:28" ht="37.5" x14ac:dyDescent="0.3">
      <c r="B440" s="110"/>
      <c r="C440" s="36" t="s">
        <v>158</v>
      </c>
      <c r="D440" s="112">
        <v>925</v>
      </c>
      <c r="E440" s="37" t="s">
        <v>59</v>
      </c>
      <c r="F440" s="37" t="s">
        <v>18</v>
      </c>
      <c r="G440" s="84">
        <v>5810000590</v>
      </c>
      <c r="H440" s="80"/>
      <c r="I440" s="134">
        <f t="shared" si="214"/>
        <v>221858900.68000001</v>
      </c>
      <c r="J440" s="134">
        <f>J441</f>
        <v>221858900.68000001</v>
      </c>
      <c r="K440" s="137">
        <f t="shared" si="222"/>
        <v>0</v>
      </c>
      <c r="L440" s="134">
        <f t="shared" ref="L440:AB440" si="246">L441</f>
        <v>203228200</v>
      </c>
      <c r="M440" s="134">
        <f t="shared" si="246"/>
        <v>0</v>
      </c>
      <c r="N440" s="134">
        <f t="shared" si="246"/>
        <v>980700</v>
      </c>
      <c r="O440" s="100">
        <f t="shared" si="246"/>
        <v>-24800000</v>
      </c>
      <c r="P440" s="100">
        <f t="shared" si="246"/>
        <v>0</v>
      </c>
      <c r="Q440" s="100">
        <f t="shared" si="246"/>
        <v>23600000</v>
      </c>
      <c r="R440" s="100">
        <f t="shared" si="246"/>
        <v>-1500000</v>
      </c>
      <c r="S440" s="100">
        <f t="shared" si="246"/>
        <v>0</v>
      </c>
      <c r="T440" s="100">
        <f t="shared" si="246"/>
        <v>2033807</v>
      </c>
      <c r="U440" s="100">
        <f t="shared" si="246"/>
        <v>3573290</v>
      </c>
      <c r="V440" s="100">
        <f t="shared" si="246"/>
        <v>9146000</v>
      </c>
      <c r="W440" s="100">
        <f t="shared" si="246"/>
        <v>4000000</v>
      </c>
      <c r="X440" s="100">
        <f t="shared" si="246"/>
        <v>0</v>
      </c>
      <c r="Y440" s="134">
        <f t="shared" si="246"/>
        <v>1596903.68</v>
      </c>
      <c r="Z440" s="100">
        <f t="shared" si="246"/>
        <v>0</v>
      </c>
      <c r="AA440" s="100">
        <f t="shared" si="246"/>
        <v>0</v>
      </c>
      <c r="AB440" s="134">
        <f t="shared" si="246"/>
        <v>0</v>
      </c>
    </row>
    <row r="441" spans="1:28" ht="37.5" x14ac:dyDescent="0.3">
      <c r="B441" s="110"/>
      <c r="C441" s="36" t="s">
        <v>134</v>
      </c>
      <c r="D441" s="112">
        <v>925</v>
      </c>
      <c r="E441" s="37" t="s">
        <v>59</v>
      </c>
      <c r="F441" s="37" t="s">
        <v>18</v>
      </c>
      <c r="G441" s="84">
        <v>5810000590</v>
      </c>
      <c r="H441" s="80">
        <v>600</v>
      </c>
      <c r="I441" s="134">
        <f t="shared" si="214"/>
        <v>221858900.68000001</v>
      </c>
      <c r="J441" s="134">
        <v>221858900.68000001</v>
      </c>
      <c r="K441" s="137">
        <f t="shared" si="222"/>
        <v>0</v>
      </c>
      <c r="L441" s="134">
        <v>203228200</v>
      </c>
      <c r="M441" s="134">
        <v>0</v>
      </c>
      <c r="N441" s="134">
        <v>980700</v>
      </c>
      <c r="O441" s="100">
        <v>-24800000</v>
      </c>
      <c r="P441" s="100"/>
      <c r="Q441" s="100">
        <v>23600000</v>
      </c>
      <c r="R441" s="100">
        <v>-1500000</v>
      </c>
      <c r="S441" s="100"/>
      <c r="T441" s="100">
        <v>2033807</v>
      </c>
      <c r="U441" s="100">
        <v>3573290</v>
      </c>
      <c r="V441" s="100">
        <v>9146000</v>
      </c>
      <c r="W441" s="100">
        <v>4000000</v>
      </c>
      <c r="X441" s="100">
        <v>0</v>
      </c>
      <c r="Y441" s="134">
        <v>1596903.68</v>
      </c>
      <c r="Z441" s="100"/>
      <c r="AA441" s="100"/>
      <c r="AB441" s="134">
        <v>0</v>
      </c>
    </row>
    <row r="442" spans="1:28" x14ac:dyDescent="0.3">
      <c r="B442" s="110"/>
      <c r="C442" s="36" t="s">
        <v>206</v>
      </c>
      <c r="D442" s="112">
        <v>925</v>
      </c>
      <c r="E442" s="37" t="s">
        <v>59</v>
      </c>
      <c r="F442" s="37" t="s">
        <v>18</v>
      </c>
      <c r="G442" s="84">
        <v>5810009020</v>
      </c>
      <c r="H442" s="80"/>
      <c r="I442" s="134">
        <f t="shared" ref="I442:I505" si="247">SUM(L442:AB442)</f>
        <v>2100412</v>
      </c>
      <c r="J442" s="134">
        <f>J443</f>
        <v>2100412</v>
      </c>
      <c r="K442" s="137">
        <f t="shared" si="222"/>
        <v>0</v>
      </c>
      <c r="L442" s="134">
        <f t="shared" ref="L442:AB442" si="248">L443</f>
        <v>10640000</v>
      </c>
      <c r="M442" s="134">
        <f t="shared" si="248"/>
        <v>0</v>
      </c>
      <c r="N442" s="134">
        <f t="shared" si="248"/>
        <v>0</v>
      </c>
      <c r="O442" s="100">
        <f t="shared" si="248"/>
        <v>-7840000</v>
      </c>
      <c r="P442" s="100">
        <f t="shared" si="248"/>
        <v>0</v>
      </c>
      <c r="Q442" s="100">
        <f t="shared" si="248"/>
        <v>0</v>
      </c>
      <c r="R442" s="100">
        <f t="shared" si="248"/>
        <v>0</v>
      </c>
      <c r="S442" s="100">
        <f t="shared" si="248"/>
        <v>0</v>
      </c>
      <c r="T442" s="100">
        <f t="shared" si="248"/>
        <v>-699588</v>
      </c>
      <c r="U442" s="100">
        <f t="shared" si="248"/>
        <v>0</v>
      </c>
      <c r="V442" s="100">
        <f t="shared" si="248"/>
        <v>0</v>
      </c>
      <c r="W442" s="100">
        <f t="shared" si="248"/>
        <v>0</v>
      </c>
      <c r="X442" s="100">
        <f t="shared" si="248"/>
        <v>0</v>
      </c>
      <c r="Y442" s="134">
        <f t="shared" si="248"/>
        <v>0</v>
      </c>
      <c r="Z442" s="100">
        <f t="shared" si="248"/>
        <v>0</v>
      </c>
      <c r="AA442" s="100">
        <f t="shared" si="248"/>
        <v>0</v>
      </c>
      <c r="AB442" s="134">
        <f t="shared" si="248"/>
        <v>0</v>
      </c>
    </row>
    <row r="443" spans="1:28" ht="37.5" x14ac:dyDescent="0.3">
      <c r="B443" s="110"/>
      <c r="C443" s="36" t="s">
        <v>134</v>
      </c>
      <c r="D443" s="112">
        <v>925</v>
      </c>
      <c r="E443" s="37" t="s">
        <v>59</v>
      </c>
      <c r="F443" s="37" t="s">
        <v>18</v>
      </c>
      <c r="G443" s="84">
        <v>5810009020</v>
      </c>
      <c r="H443" s="80">
        <v>600</v>
      </c>
      <c r="I443" s="134">
        <f t="shared" si="247"/>
        <v>2100412</v>
      </c>
      <c r="J443" s="134">
        <v>2100412</v>
      </c>
      <c r="K443" s="137">
        <f t="shared" si="222"/>
        <v>0</v>
      </c>
      <c r="L443" s="134">
        <v>10640000</v>
      </c>
      <c r="M443" s="134">
        <v>0</v>
      </c>
      <c r="N443" s="134">
        <v>0</v>
      </c>
      <c r="O443" s="100">
        <v>-7840000</v>
      </c>
      <c r="P443" s="100"/>
      <c r="Q443" s="100"/>
      <c r="R443" s="100"/>
      <c r="S443" s="100"/>
      <c r="T443" s="100">
        <v>-699588</v>
      </c>
      <c r="U443" s="100">
        <v>0</v>
      </c>
      <c r="V443" s="100">
        <v>0</v>
      </c>
      <c r="W443" s="100">
        <v>0</v>
      </c>
      <c r="X443" s="100">
        <v>0</v>
      </c>
      <c r="Y443" s="134">
        <v>0</v>
      </c>
      <c r="Z443" s="100">
        <v>0</v>
      </c>
      <c r="AA443" s="100">
        <v>0</v>
      </c>
      <c r="AB443" s="134">
        <v>0</v>
      </c>
    </row>
    <row r="444" spans="1:28" ht="131.25" x14ac:dyDescent="0.3">
      <c r="B444" s="110"/>
      <c r="C444" s="86" t="s">
        <v>207</v>
      </c>
      <c r="D444" s="112">
        <v>925</v>
      </c>
      <c r="E444" s="37" t="s">
        <v>59</v>
      </c>
      <c r="F444" s="37" t="s">
        <v>18</v>
      </c>
      <c r="G444" s="84">
        <v>5810060820</v>
      </c>
      <c r="H444" s="80"/>
      <c r="I444" s="134">
        <f t="shared" si="247"/>
        <v>1111400</v>
      </c>
      <c r="J444" s="134">
        <f>J445</f>
        <v>1111400</v>
      </c>
      <c r="K444" s="137">
        <f t="shared" si="222"/>
        <v>0</v>
      </c>
      <c r="L444" s="134">
        <f t="shared" ref="L444:AB444" si="249">L445</f>
        <v>531900</v>
      </c>
      <c r="M444" s="134">
        <f t="shared" si="249"/>
        <v>0</v>
      </c>
      <c r="N444" s="134">
        <f t="shared" si="249"/>
        <v>0</v>
      </c>
      <c r="O444" s="100">
        <f t="shared" si="249"/>
        <v>0</v>
      </c>
      <c r="P444" s="100">
        <f t="shared" si="249"/>
        <v>0</v>
      </c>
      <c r="Q444" s="100">
        <f t="shared" si="249"/>
        <v>0</v>
      </c>
      <c r="R444" s="100">
        <f t="shared" si="249"/>
        <v>0</v>
      </c>
      <c r="S444" s="100">
        <f t="shared" si="249"/>
        <v>579500</v>
      </c>
      <c r="T444" s="100">
        <f t="shared" si="249"/>
        <v>0</v>
      </c>
      <c r="U444" s="100">
        <f t="shared" si="249"/>
        <v>0</v>
      </c>
      <c r="V444" s="100">
        <f t="shared" si="249"/>
        <v>0</v>
      </c>
      <c r="W444" s="100">
        <f t="shared" si="249"/>
        <v>0</v>
      </c>
      <c r="X444" s="100">
        <f t="shared" si="249"/>
        <v>0</v>
      </c>
      <c r="Y444" s="134">
        <f t="shared" si="249"/>
        <v>0</v>
      </c>
      <c r="Z444" s="100">
        <f t="shared" si="249"/>
        <v>0</v>
      </c>
      <c r="AA444" s="100">
        <f t="shared" si="249"/>
        <v>0</v>
      </c>
      <c r="AB444" s="134">
        <f t="shared" si="249"/>
        <v>0</v>
      </c>
    </row>
    <row r="445" spans="1:28" ht="37.5" x14ac:dyDescent="0.3">
      <c r="B445" s="110"/>
      <c r="C445" s="36" t="s">
        <v>134</v>
      </c>
      <c r="D445" s="112">
        <v>925</v>
      </c>
      <c r="E445" s="37" t="s">
        <v>59</v>
      </c>
      <c r="F445" s="37" t="s">
        <v>18</v>
      </c>
      <c r="G445" s="84">
        <v>5810060820</v>
      </c>
      <c r="H445" s="80">
        <v>600</v>
      </c>
      <c r="I445" s="134">
        <f t="shared" si="247"/>
        <v>1111400</v>
      </c>
      <c r="J445" s="134">
        <v>1111400</v>
      </c>
      <c r="K445" s="137">
        <f t="shared" si="222"/>
        <v>0</v>
      </c>
      <c r="L445" s="134">
        <v>531900</v>
      </c>
      <c r="M445" s="134">
        <v>0</v>
      </c>
      <c r="N445" s="134">
        <v>0</v>
      </c>
      <c r="O445" s="100">
        <v>0</v>
      </c>
      <c r="P445" s="100">
        <v>0</v>
      </c>
      <c r="Q445" s="100">
        <v>0</v>
      </c>
      <c r="R445" s="100">
        <v>0</v>
      </c>
      <c r="S445" s="100">
        <v>579500</v>
      </c>
      <c r="T445" s="100"/>
      <c r="U445" s="100"/>
      <c r="V445" s="100"/>
      <c r="W445" s="100"/>
      <c r="X445" s="100"/>
      <c r="Y445" s="134"/>
      <c r="Z445" s="100"/>
      <c r="AA445" s="100"/>
      <c r="AB445" s="134">
        <v>0</v>
      </c>
    </row>
    <row r="446" spans="1:28" ht="75" x14ac:dyDescent="0.3">
      <c r="B446" s="110"/>
      <c r="C446" s="36" t="s">
        <v>208</v>
      </c>
      <c r="D446" s="112">
        <v>925</v>
      </c>
      <c r="E446" s="37" t="s">
        <v>59</v>
      </c>
      <c r="F446" s="37" t="s">
        <v>18</v>
      </c>
      <c r="G446" s="84">
        <v>5810060825</v>
      </c>
      <c r="H446" s="80"/>
      <c r="I446" s="134">
        <f t="shared" si="247"/>
        <v>9549.66</v>
      </c>
      <c r="J446" s="134">
        <f>J447</f>
        <v>9549.66</v>
      </c>
      <c r="K446" s="137">
        <f t="shared" si="222"/>
        <v>0</v>
      </c>
      <c r="L446" s="134">
        <f t="shared" ref="L446:AB446" si="250">L447</f>
        <v>22700</v>
      </c>
      <c r="M446" s="134">
        <f t="shared" si="250"/>
        <v>0</v>
      </c>
      <c r="N446" s="134">
        <f t="shared" si="250"/>
        <v>0</v>
      </c>
      <c r="O446" s="100">
        <f t="shared" si="250"/>
        <v>0</v>
      </c>
      <c r="P446" s="100">
        <f t="shared" si="250"/>
        <v>0</v>
      </c>
      <c r="Q446" s="100">
        <f t="shared" si="250"/>
        <v>0</v>
      </c>
      <c r="R446" s="100">
        <f t="shared" si="250"/>
        <v>0</v>
      </c>
      <c r="S446" s="100">
        <f t="shared" si="250"/>
        <v>0</v>
      </c>
      <c r="T446" s="100">
        <f t="shared" si="250"/>
        <v>0</v>
      </c>
      <c r="U446" s="100">
        <f t="shared" si="250"/>
        <v>0</v>
      </c>
      <c r="V446" s="100">
        <f t="shared" si="250"/>
        <v>0</v>
      </c>
      <c r="W446" s="100">
        <f t="shared" si="250"/>
        <v>0</v>
      </c>
      <c r="X446" s="100">
        <f t="shared" si="250"/>
        <v>-13150.34</v>
      </c>
      <c r="Y446" s="134">
        <f t="shared" si="250"/>
        <v>0</v>
      </c>
      <c r="Z446" s="100">
        <f t="shared" si="250"/>
        <v>0</v>
      </c>
      <c r="AA446" s="100">
        <f t="shared" si="250"/>
        <v>0</v>
      </c>
      <c r="AB446" s="134">
        <f t="shared" si="250"/>
        <v>0</v>
      </c>
    </row>
    <row r="447" spans="1:28" ht="37.5" x14ac:dyDescent="0.3">
      <c r="B447" s="110"/>
      <c r="C447" s="36" t="s">
        <v>134</v>
      </c>
      <c r="D447" s="112">
        <v>925</v>
      </c>
      <c r="E447" s="37" t="s">
        <v>59</v>
      </c>
      <c r="F447" s="37" t="s">
        <v>18</v>
      </c>
      <c r="G447" s="84">
        <v>5810060825</v>
      </c>
      <c r="H447" s="80">
        <v>600</v>
      </c>
      <c r="I447" s="134">
        <f t="shared" si="247"/>
        <v>9549.66</v>
      </c>
      <c r="J447" s="134">
        <v>9549.66</v>
      </c>
      <c r="K447" s="137">
        <f t="shared" si="222"/>
        <v>0</v>
      </c>
      <c r="L447" s="134">
        <v>22700</v>
      </c>
      <c r="M447" s="134">
        <v>0</v>
      </c>
      <c r="N447" s="134">
        <v>0</v>
      </c>
      <c r="O447" s="100">
        <v>0</v>
      </c>
      <c r="P447" s="100">
        <v>0</v>
      </c>
      <c r="Q447" s="100">
        <v>0</v>
      </c>
      <c r="R447" s="100">
        <v>0</v>
      </c>
      <c r="S447" s="100">
        <v>0</v>
      </c>
      <c r="T447" s="100">
        <v>0</v>
      </c>
      <c r="U447" s="100">
        <v>0</v>
      </c>
      <c r="V447" s="100">
        <v>0</v>
      </c>
      <c r="W447" s="100">
        <v>0</v>
      </c>
      <c r="X447" s="100">
        <v>-13150.34</v>
      </c>
      <c r="Y447" s="134"/>
      <c r="Z447" s="100"/>
      <c r="AA447" s="100"/>
      <c r="AB447" s="134">
        <v>0</v>
      </c>
    </row>
    <row r="448" spans="1:28" ht="93.75" x14ac:dyDescent="0.3">
      <c r="B448" s="110"/>
      <c r="C448" s="36" t="s">
        <v>209</v>
      </c>
      <c r="D448" s="112">
        <v>925</v>
      </c>
      <c r="E448" s="37" t="s">
        <v>59</v>
      </c>
      <c r="F448" s="37" t="s">
        <v>18</v>
      </c>
      <c r="G448" s="84">
        <v>5810060860</v>
      </c>
      <c r="H448" s="80"/>
      <c r="I448" s="134">
        <f t="shared" si="247"/>
        <v>413694700</v>
      </c>
      <c r="J448" s="134">
        <f>J449</f>
        <v>413694700</v>
      </c>
      <c r="K448" s="137">
        <f t="shared" si="222"/>
        <v>0</v>
      </c>
      <c r="L448" s="134">
        <f t="shared" ref="L448:AB448" si="251">L449</f>
        <v>351615400</v>
      </c>
      <c r="M448" s="134">
        <f t="shared" si="251"/>
        <v>0</v>
      </c>
      <c r="N448" s="134">
        <f t="shared" si="251"/>
        <v>0</v>
      </c>
      <c r="O448" s="100">
        <f t="shared" si="251"/>
        <v>0</v>
      </c>
      <c r="P448" s="100">
        <f t="shared" si="251"/>
        <v>0</v>
      </c>
      <c r="Q448" s="100">
        <f t="shared" si="251"/>
        <v>0</v>
      </c>
      <c r="R448" s="100">
        <f t="shared" si="251"/>
        <v>0</v>
      </c>
      <c r="S448" s="100">
        <f t="shared" si="251"/>
        <v>0</v>
      </c>
      <c r="T448" s="100">
        <f t="shared" si="251"/>
        <v>22400000</v>
      </c>
      <c r="U448" s="100">
        <f t="shared" si="251"/>
        <v>0</v>
      </c>
      <c r="V448" s="100">
        <f t="shared" si="251"/>
        <v>0</v>
      </c>
      <c r="W448" s="100">
        <f t="shared" si="251"/>
        <v>0</v>
      </c>
      <c r="X448" s="100">
        <f t="shared" si="251"/>
        <v>31919900</v>
      </c>
      <c r="Y448" s="134">
        <f t="shared" si="251"/>
        <v>7759400</v>
      </c>
      <c r="Z448" s="100">
        <f t="shared" si="251"/>
        <v>0</v>
      </c>
      <c r="AA448" s="100">
        <f t="shared" si="251"/>
        <v>0</v>
      </c>
      <c r="AB448" s="134">
        <f t="shared" si="251"/>
        <v>0</v>
      </c>
    </row>
    <row r="449" spans="2:28" ht="37.5" x14ac:dyDescent="0.3">
      <c r="B449" s="110"/>
      <c r="C449" s="36" t="s">
        <v>134</v>
      </c>
      <c r="D449" s="112">
        <v>925</v>
      </c>
      <c r="E449" s="37" t="s">
        <v>59</v>
      </c>
      <c r="F449" s="37" t="s">
        <v>18</v>
      </c>
      <c r="G449" s="84">
        <v>5810060860</v>
      </c>
      <c r="H449" s="80">
        <v>600</v>
      </c>
      <c r="I449" s="134">
        <f t="shared" si="247"/>
        <v>413694700</v>
      </c>
      <c r="J449" s="134">
        <v>413694700</v>
      </c>
      <c r="K449" s="137">
        <f t="shared" si="222"/>
        <v>0</v>
      </c>
      <c r="L449" s="134">
        <v>351615400</v>
      </c>
      <c r="M449" s="134">
        <v>0</v>
      </c>
      <c r="N449" s="134">
        <v>0</v>
      </c>
      <c r="O449" s="100">
        <v>0</v>
      </c>
      <c r="P449" s="100">
        <v>0</v>
      </c>
      <c r="Q449" s="100">
        <v>0</v>
      </c>
      <c r="R449" s="100">
        <v>0</v>
      </c>
      <c r="S449" s="100">
        <v>0</v>
      </c>
      <c r="T449" s="100">
        <v>22400000</v>
      </c>
      <c r="U449" s="100">
        <v>0</v>
      </c>
      <c r="V449" s="100">
        <v>0</v>
      </c>
      <c r="W449" s="100">
        <v>0</v>
      </c>
      <c r="X449" s="100">
        <v>31919900</v>
      </c>
      <c r="Y449" s="134">
        <v>7759400</v>
      </c>
      <c r="Z449" s="100"/>
      <c r="AA449" s="100"/>
      <c r="AB449" s="134">
        <v>0</v>
      </c>
    </row>
    <row r="450" spans="2:28" ht="37.5" hidden="1" x14ac:dyDescent="0.3">
      <c r="B450" s="110"/>
      <c r="C450" s="36" t="s">
        <v>210</v>
      </c>
      <c r="D450" s="112">
        <v>925</v>
      </c>
      <c r="E450" s="37" t="s">
        <v>59</v>
      </c>
      <c r="F450" s="37" t="s">
        <v>18</v>
      </c>
      <c r="G450" s="84">
        <v>5810060865</v>
      </c>
      <c r="H450" s="80"/>
      <c r="I450" s="134">
        <f t="shared" si="247"/>
        <v>0</v>
      </c>
      <c r="J450" s="134">
        <f>J451</f>
        <v>0</v>
      </c>
      <c r="K450" s="137">
        <f t="shared" si="222"/>
        <v>0</v>
      </c>
      <c r="L450" s="134">
        <f t="shared" ref="L450:AB450" si="252">L451</f>
        <v>0</v>
      </c>
      <c r="M450" s="134">
        <f t="shared" si="252"/>
        <v>0</v>
      </c>
      <c r="N450" s="134">
        <f t="shared" si="252"/>
        <v>0</v>
      </c>
      <c r="O450" s="100">
        <f t="shared" si="252"/>
        <v>0</v>
      </c>
      <c r="P450" s="100">
        <f t="shared" si="252"/>
        <v>0</v>
      </c>
      <c r="Q450" s="100">
        <f t="shared" si="252"/>
        <v>0</v>
      </c>
      <c r="R450" s="100">
        <f t="shared" si="252"/>
        <v>0</v>
      </c>
      <c r="S450" s="100">
        <f t="shared" si="252"/>
        <v>0</v>
      </c>
      <c r="T450" s="100">
        <f t="shared" si="252"/>
        <v>0</v>
      </c>
      <c r="U450" s="100">
        <f t="shared" si="252"/>
        <v>0</v>
      </c>
      <c r="V450" s="100">
        <f t="shared" si="252"/>
        <v>0</v>
      </c>
      <c r="W450" s="100">
        <f t="shared" si="252"/>
        <v>0</v>
      </c>
      <c r="X450" s="100">
        <f t="shared" si="252"/>
        <v>0</v>
      </c>
      <c r="Y450" s="134">
        <f t="shared" si="252"/>
        <v>0</v>
      </c>
      <c r="Z450" s="100">
        <f t="shared" si="252"/>
        <v>0</v>
      </c>
      <c r="AA450" s="100">
        <f t="shared" si="252"/>
        <v>0</v>
      </c>
      <c r="AB450" s="134">
        <f t="shared" si="252"/>
        <v>0</v>
      </c>
    </row>
    <row r="451" spans="2:28" ht="37.5" hidden="1" x14ac:dyDescent="0.3">
      <c r="B451" s="110"/>
      <c r="C451" s="36" t="s">
        <v>134</v>
      </c>
      <c r="D451" s="112">
        <v>925</v>
      </c>
      <c r="E451" s="37" t="s">
        <v>59</v>
      </c>
      <c r="F451" s="37" t="s">
        <v>18</v>
      </c>
      <c r="G451" s="84">
        <v>5810060865</v>
      </c>
      <c r="H451" s="80">
        <v>600</v>
      </c>
      <c r="I451" s="134">
        <f t="shared" si="247"/>
        <v>0</v>
      </c>
      <c r="J451" s="134"/>
      <c r="K451" s="137">
        <f t="shared" si="222"/>
        <v>0</v>
      </c>
      <c r="L451" s="134"/>
      <c r="M451" s="134"/>
      <c r="N451" s="134"/>
      <c r="O451" s="100"/>
      <c r="P451" s="100"/>
      <c r="Q451" s="100"/>
      <c r="R451" s="100"/>
      <c r="S451" s="100"/>
      <c r="T451" s="100"/>
      <c r="U451" s="100"/>
      <c r="V451" s="100"/>
      <c r="W451" s="100"/>
      <c r="X451" s="100"/>
      <c r="Y451" s="134"/>
      <c r="Z451" s="100"/>
      <c r="AA451" s="100"/>
      <c r="AB451" s="134"/>
    </row>
    <row r="452" spans="2:28" ht="37.5" x14ac:dyDescent="0.3">
      <c r="B452" s="110"/>
      <c r="C452" s="36" t="s">
        <v>213</v>
      </c>
      <c r="D452" s="112">
        <v>925</v>
      </c>
      <c r="E452" s="37" t="s">
        <v>59</v>
      </c>
      <c r="F452" s="37" t="s">
        <v>18</v>
      </c>
      <c r="G452" s="84">
        <v>5810062980</v>
      </c>
      <c r="H452" s="80"/>
      <c r="I452" s="134">
        <f t="shared" si="247"/>
        <v>2700000</v>
      </c>
      <c r="J452" s="134">
        <f>J453</f>
        <v>2700000</v>
      </c>
      <c r="K452" s="137">
        <f t="shared" si="222"/>
        <v>0</v>
      </c>
      <c r="L452" s="134"/>
      <c r="M452" s="134"/>
      <c r="N452" s="134"/>
      <c r="O452" s="100"/>
      <c r="P452" s="100">
        <f t="shared" ref="P452:AA452" si="253">P453</f>
        <v>2700000</v>
      </c>
      <c r="Q452" s="100">
        <f t="shared" si="253"/>
        <v>0</v>
      </c>
      <c r="R452" s="100">
        <f t="shared" si="253"/>
        <v>0</v>
      </c>
      <c r="S452" s="100">
        <f t="shared" si="253"/>
        <v>0</v>
      </c>
      <c r="T452" s="100">
        <f t="shared" si="253"/>
        <v>0</v>
      </c>
      <c r="U452" s="100">
        <f t="shared" si="253"/>
        <v>0</v>
      </c>
      <c r="V452" s="100">
        <f t="shared" si="253"/>
        <v>0</v>
      </c>
      <c r="W452" s="100">
        <f t="shared" si="253"/>
        <v>0</v>
      </c>
      <c r="X452" s="100">
        <f t="shared" si="253"/>
        <v>0</v>
      </c>
      <c r="Y452" s="134">
        <f t="shared" si="253"/>
        <v>0</v>
      </c>
      <c r="Z452" s="100">
        <f t="shared" si="253"/>
        <v>0</v>
      </c>
      <c r="AA452" s="100">
        <f t="shared" si="253"/>
        <v>0</v>
      </c>
      <c r="AB452" s="134"/>
    </row>
    <row r="453" spans="2:28" ht="37.5" x14ac:dyDescent="0.3">
      <c r="B453" s="110"/>
      <c r="C453" s="36" t="s">
        <v>134</v>
      </c>
      <c r="D453" s="112">
        <v>925</v>
      </c>
      <c r="E453" s="37" t="s">
        <v>59</v>
      </c>
      <c r="F453" s="37" t="s">
        <v>18</v>
      </c>
      <c r="G453" s="84">
        <v>5810062980</v>
      </c>
      <c r="H453" s="80">
        <v>600</v>
      </c>
      <c r="I453" s="134">
        <f t="shared" si="247"/>
        <v>2700000</v>
      </c>
      <c r="J453" s="134">
        <v>2700000</v>
      </c>
      <c r="K453" s="137">
        <f t="shared" si="222"/>
        <v>0</v>
      </c>
      <c r="L453" s="134"/>
      <c r="M453" s="134"/>
      <c r="N453" s="134"/>
      <c r="O453" s="100"/>
      <c r="P453" s="100">
        <v>2700000</v>
      </c>
      <c r="Q453" s="100"/>
      <c r="R453" s="100"/>
      <c r="S453" s="100"/>
      <c r="T453" s="100"/>
      <c r="U453" s="100"/>
      <c r="V453" s="100"/>
      <c r="W453" s="100"/>
      <c r="X453" s="100"/>
      <c r="Y453" s="134"/>
      <c r="Z453" s="100"/>
      <c r="AA453" s="100"/>
      <c r="AB453" s="134"/>
    </row>
    <row r="454" spans="2:28" ht="37.5" x14ac:dyDescent="0.3">
      <c r="B454" s="110"/>
      <c r="C454" s="36" t="s">
        <v>218</v>
      </c>
      <c r="D454" s="112">
        <v>925</v>
      </c>
      <c r="E454" s="37" t="s">
        <v>59</v>
      </c>
      <c r="F454" s="37" t="s">
        <v>18</v>
      </c>
      <c r="G454" s="84">
        <v>5810100000</v>
      </c>
      <c r="H454" s="80"/>
      <c r="I454" s="134">
        <f t="shared" si="247"/>
        <v>18752884.07</v>
      </c>
      <c r="J454" s="134">
        <f>J455</f>
        <v>18752884.07</v>
      </c>
      <c r="K454" s="137">
        <f t="shared" si="222"/>
        <v>0</v>
      </c>
      <c r="L454" s="134"/>
      <c r="M454" s="134"/>
      <c r="N454" s="134"/>
      <c r="O454" s="100"/>
      <c r="P454" s="100"/>
      <c r="Q454" s="100"/>
      <c r="R454" s="100"/>
      <c r="S454" s="100"/>
      <c r="T454" s="100">
        <f t="shared" ref="T454:AA455" si="254">T455</f>
        <v>699588</v>
      </c>
      <c r="U454" s="100">
        <f t="shared" si="254"/>
        <v>1030400</v>
      </c>
      <c r="V454" s="100">
        <f t="shared" si="254"/>
        <v>8001900</v>
      </c>
      <c r="W454" s="100">
        <f t="shared" si="254"/>
        <v>8552400</v>
      </c>
      <c r="X454" s="100">
        <f t="shared" si="254"/>
        <v>468596.07</v>
      </c>
      <c r="Y454" s="134">
        <f t="shared" si="254"/>
        <v>0</v>
      </c>
      <c r="Z454" s="100">
        <f t="shared" si="254"/>
        <v>0</v>
      </c>
      <c r="AA454" s="100">
        <f t="shared" si="254"/>
        <v>0</v>
      </c>
      <c r="AB454" s="134"/>
    </row>
    <row r="455" spans="2:28" ht="37.5" x14ac:dyDescent="0.3">
      <c r="B455" s="110"/>
      <c r="C455" s="36" t="s">
        <v>218</v>
      </c>
      <c r="D455" s="112">
        <v>925</v>
      </c>
      <c r="E455" s="37" t="s">
        <v>59</v>
      </c>
      <c r="F455" s="37" t="s">
        <v>18</v>
      </c>
      <c r="G455" s="84">
        <v>5810100590</v>
      </c>
      <c r="H455" s="80"/>
      <c r="I455" s="134">
        <f t="shared" si="247"/>
        <v>18752884.07</v>
      </c>
      <c r="J455" s="134">
        <f>J456</f>
        <v>18752884.07</v>
      </c>
      <c r="K455" s="137">
        <f t="shared" si="222"/>
        <v>0</v>
      </c>
      <c r="L455" s="134"/>
      <c r="M455" s="134"/>
      <c r="N455" s="134"/>
      <c r="O455" s="100"/>
      <c r="P455" s="100"/>
      <c r="Q455" s="100"/>
      <c r="R455" s="100"/>
      <c r="S455" s="100"/>
      <c r="T455" s="100">
        <f t="shared" si="254"/>
        <v>699588</v>
      </c>
      <c r="U455" s="100">
        <f t="shared" si="254"/>
        <v>1030400</v>
      </c>
      <c r="V455" s="100">
        <f t="shared" si="254"/>
        <v>8001900</v>
      </c>
      <c r="W455" s="100">
        <f t="shared" si="254"/>
        <v>8552400</v>
      </c>
      <c r="X455" s="100">
        <f t="shared" si="254"/>
        <v>468596.07</v>
      </c>
      <c r="Y455" s="134">
        <f t="shared" si="254"/>
        <v>0</v>
      </c>
      <c r="Z455" s="100">
        <f t="shared" si="254"/>
        <v>0</v>
      </c>
      <c r="AA455" s="100">
        <f t="shared" si="254"/>
        <v>0</v>
      </c>
      <c r="AB455" s="134"/>
    </row>
    <row r="456" spans="2:28" ht="37.5" x14ac:dyDescent="0.3">
      <c r="B456" s="110"/>
      <c r="C456" s="36" t="s">
        <v>134</v>
      </c>
      <c r="D456" s="112">
        <v>925</v>
      </c>
      <c r="E456" s="37" t="s">
        <v>59</v>
      </c>
      <c r="F456" s="37" t="s">
        <v>18</v>
      </c>
      <c r="G456" s="84">
        <v>5810100590</v>
      </c>
      <c r="H456" s="80">
        <v>600</v>
      </c>
      <c r="I456" s="134">
        <f t="shared" si="247"/>
        <v>18752884.07</v>
      </c>
      <c r="J456" s="134">
        <v>18752884.07</v>
      </c>
      <c r="K456" s="137">
        <f t="shared" ref="K456:K519" si="255">I456-J456</f>
        <v>0</v>
      </c>
      <c r="L456" s="134"/>
      <c r="M456" s="134"/>
      <c r="N456" s="134"/>
      <c r="O456" s="100"/>
      <c r="P456" s="100"/>
      <c r="Q456" s="100"/>
      <c r="R456" s="100"/>
      <c r="S456" s="100"/>
      <c r="T456" s="100">
        <v>699588</v>
      </c>
      <c r="U456" s="100">
        <f>1443400-413000</f>
        <v>1030400</v>
      </c>
      <c r="V456" s="100">
        <v>8001900</v>
      </c>
      <c r="W456" s="100">
        <v>8552400</v>
      </c>
      <c r="X456" s="100">
        <v>468596.07</v>
      </c>
      <c r="Y456" s="134"/>
      <c r="Z456" s="100"/>
      <c r="AA456" s="100"/>
      <c r="AB456" s="134"/>
    </row>
    <row r="457" spans="2:28" ht="37.5" x14ac:dyDescent="0.3">
      <c r="B457" s="110"/>
      <c r="C457" s="36" t="s">
        <v>323</v>
      </c>
      <c r="D457" s="112">
        <v>925</v>
      </c>
      <c r="E457" s="37" t="s">
        <v>59</v>
      </c>
      <c r="F457" s="37" t="s">
        <v>18</v>
      </c>
      <c r="G457" s="84">
        <v>9900000000</v>
      </c>
      <c r="H457" s="80"/>
      <c r="I457" s="134">
        <f t="shared" si="247"/>
        <v>44554.270000000019</v>
      </c>
      <c r="J457" s="134">
        <f>J458</f>
        <v>44554.27</v>
      </c>
      <c r="K457" s="137">
        <f t="shared" si="255"/>
        <v>0</v>
      </c>
      <c r="L457" s="134">
        <f t="shared" ref="L457:AB457" si="256">L458</f>
        <v>1000000</v>
      </c>
      <c r="M457" s="134">
        <f t="shared" si="256"/>
        <v>0</v>
      </c>
      <c r="N457" s="134">
        <f t="shared" si="256"/>
        <v>0</v>
      </c>
      <c r="O457" s="100">
        <f t="shared" si="256"/>
        <v>0</v>
      </c>
      <c r="P457" s="100">
        <f t="shared" si="256"/>
        <v>0</v>
      </c>
      <c r="Q457" s="100">
        <f t="shared" si="256"/>
        <v>0</v>
      </c>
      <c r="R457" s="100">
        <f t="shared" si="256"/>
        <v>0</v>
      </c>
      <c r="S457" s="100">
        <f t="shared" si="256"/>
        <v>-500000</v>
      </c>
      <c r="T457" s="100">
        <f t="shared" si="256"/>
        <v>0</v>
      </c>
      <c r="U457" s="100">
        <f t="shared" si="256"/>
        <v>0</v>
      </c>
      <c r="V457" s="100">
        <f t="shared" si="256"/>
        <v>0</v>
      </c>
      <c r="W457" s="100">
        <f t="shared" si="256"/>
        <v>0</v>
      </c>
      <c r="X457" s="100">
        <f t="shared" si="256"/>
        <v>-455445.73</v>
      </c>
      <c r="Y457" s="134">
        <f t="shared" si="256"/>
        <v>0</v>
      </c>
      <c r="Z457" s="100">
        <f t="shared" si="256"/>
        <v>0</v>
      </c>
      <c r="AA457" s="100">
        <f t="shared" si="256"/>
        <v>0</v>
      </c>
      <c r="AB457" s="134">
        <f t="shared" si="256"/>
        <v>0</v>
      </c>
    </row>
    <row r="458" spans="2:28" x14ac:dyDescent="0.3">
      <c r="B458" s="110"/>
      <c r="C458" s="36" t="s">
        <v>329</v>
      </c>
      <c r="D458" s="112">
        <v>925</v>
      </c>
      <c r="E458" s="37" t="s">
        <v>59</v>
      </c>
      <c r="F458" s="37" t="s">
        <v>18</v>
      </c>
      <c r="G458" s="84">
        <v>9900010910</v>
      </c>
      <c r="H458" s="80"/>
      <c r="I458" s="134">
        <f t="shared" si="247"/>
        <v>44554.270000000019</v>
      </c>
      <c r="J458" s="134">
        <f>J460+J459</f>
        <v>44554.27</v>
      </c>
      <c r="K458" s="137">
        <f t="shared" si="255"/>
        <v>0</v>
      </c>
      <c r="L458" s="134">
        <f t="shared" ref="L458:S458" si="257">L460</f>
        <v>1000000</v>
      </c>
      <c r="M458" s="134">
        <f t="shared" si="257"/>
        <v>0</v>
      </c>
      <c r="N458" s="134">
        <f t="shared" si="257"/>
        <v>0</v>
      </c>
      <c r="O458" s="100">
        <f t="shared" si="257"/>
        <v>0</v>
      </c>
      <c r="P458" s="100">
        <f t="shared" si="257"/>
        <v>0</v>
      </c>
      <c r="Q458" s="100">
        <f t="shared" si="257"/>
        <v>0</v>
      </c>
      <c r="R458" s="100">
        <f t="shared" si="257"/>
        <v>0</v>
      </c>
      <c r="S458" s="100">
        <f t="shared" si="257"/>
        <v>-500000</v>
      </c>
      <c r="T458" s="100">
        <f t="shared" ref="T458:AA458" si="258">T460+T459</f>
        <v>0</v>
      </c>
      <c r="U458" s="100">
        <f t="shared" si="258"/>
        <v>0</v>
      </c>
      <c r="V458" s="100">
        <f t="shared" si="258"/>
        <v>0</v>
      </c>
      <c r="W458" s="100">
        <f t="shared" si="258"/>
        <v>0</v>
      </c>
      <c r="X458" s="100">
        <f t="shared" si="258"/>
        <v>-455445.73</v>
      </c>
      <c r="Y458" s="134">
        <f t="shared" si="258"/>
        <v>0</v>
      </c>
      <c r="Z458" s="100">
        <f t="shared" si="258"/>
        <v>0</v>
      </c>
      <c r="AA458" s="100">
        <f t="shared" si="258"/>
        <v>0</v>
      </c>
      <c r="AB458" s="134">
        <f>AB460</f>
        <v>0</v>
      </c>
    </row>
    <row r="459" spans="2:28" ht="37.5" x14ac:dyDescent="0.3">
      <c r="B459" s="110"/>
      <c r="C459" s="36" t="s">
        <v>134</v>
      </c>
      <c r="D459" s="112">
        <v>925</v>
      </c>
      <c r="E459" s="37" t="s">
        <v>59</v>
      </c>
      <c r="F459" s="37" t="s">
        <v>18</v>
      </c>
      <c r="G459" s="84">
        <v>9900010910</v>
      </c>
      <c r="H459" s="80">
        <v>600</v>
      </c>
      <c r="I459" s="134">
        <f t="shared" si="247"/>
        <v>44554.27</v>
      </c>
      <c r="J459" s="134">
        <v>44554.27</v>
      </c>
      <c r="K459" s="137">
        <f t="shared" si="255"/>
        <v>0</v>
      </c>
      <c r="L459" s="134"/>
      <c r="M459" s="134"/>
      <c r="N459" s="134"/>
      <c r="O459" s="100"/>
      <c r="P459" s="100"/>
      <c r="Q459" s="100"/>
      <c r="R459" s="100"/>
      <c r="S459" s="100"/>
      <c r="T459" s="100">
        <v>44254.27</v>
      </c>
      <c r="U459" s="100">
        <v>0</v>
      </c>
      <c r="V459" s="100">
        <v>0</v>
      </c>
      <c r="W459" s="100">
        <v>0</v>
      </c>
      <c r="X459" s="100">
        <v>300</v>
      </c>
      <c r="Y459" s="134"/>
      <c r="Z459" s="100"/>
      <c r="AA459" s="100"/>
      <c r="AB459" s="134"/>
    </row>
    <row r="460" spans="2:28" hidden="1" x14ac:dyDescent="0.3">
      <c r="B460" s="110"/>
      <c r="C460" s="36" t="s">
        <v>116</v>
      </c>
      <c r="D460" s="112">
        <v>925</v>
      </c>
      <c r="E460" s="37" t="s">
        <v>59</v>
      </c>
      <c r="F460" s="37" t="s">
        <v>18</v>
      </c>
      <c r="G460" s="84">
        <v>9900010910</v>
      </c>
      <c r="H460" s="80">
        <v>800</v>
      </c>
      <c r="I460" s="134">
        <f t="shared" si="247"/>
        <v>0</v>
      </c>
      <c r="J460" s="134">
        <v>0</v>
      </c>
      <c r="K460" s="137">
        <f t="shared" si="255"/>
        <v>0</v>
      </c>
      <c r="L460" s="134">
        <v>1000000</v>
      </c>
      <c r="M460" s="134">
        <v>0</v>
      </c>
      <c r="N460" s="134">
        <v>0</v>
      </c>
      <c r="O460" s="100">
        <v>0</v>
      </c>
      <c r="P460" s="100">
        <v>0</v>
      </c>
      <c r="Q460" s="100">
        <v>0</v>
      </c>
      <c r="R460" s="100">
        <v>0</v>
      </c>
      <c r="S460" s="100">
        <v>-500000</v>
      </c>
      <c r="T460" s="100">
        <v>-44254.27</v>
      </c>
      <c r="U460" s="100">
        <v>0</v>
      </c>
      <c r="V460" s="100">
        <v>0</v>
      </c>
      <c r="W460" s="100">
        <v>0</v>
      </c>
      <c r="X460" s="100">
        <v>-455745.73</v>
      </c>
      <c r="Y460" s="134"/>
      <c r="Z460" s="100"/>
      <c r="AA460" s="100"/>
      <c r="AB460" s="134">
        <v>0</v>
      </c>
    </row>
    <row r="461" spans="2:28" x14ac:dyDescent="0.3">
      <c r="B461" s="110"/>
      <c r="C461" s="36" t="s">
        <v>61</v>
      </c>
      <c r="D461" s="112">
        <v>925</v>
      </c>
      <c r="E461" s="37" t="s">
        <v>59</v>
      </c>
      <c r="F461" s="37" t="s">
        <v>20</v>
      </c>
      <c r="G461" s="84"/>
      <c r="H461" s="80"/>
      <c r="I461" s="134">
        <f t="shared" si="247"/>
        <v>1093567465.46</v>
      </c>
      <c r="J461" s="134">
        <f>J462+J515+J510</f>
        <v>1092357489.4599998</v>
      </c>
      <c r="K461" s="137">
        <f t="shared" si="255"/>
        <v>1209976.0000002384</v>
      </c>
      <c r="L461" s="134">
        <f>L462+L514</f>
        <v>908908800</v>
      </c>
      <c r="M461" s="134">
        <f t="shared" ref="M461:U461" si="259">M462+M515</f>
        <v>37091900</v>
      </c>
      <c r="N461" s="134">
        <f t="shared" si="259"/>
        <v>2956500</v>
      </c>
      <c r="O461" s="100">
        <f t="shared" si="259"/>
        <v>18250158</v>
      </c>
      <c r="P461" s="100">
        <f t="shared" si="259"/>
        <v>58558800</v>
      </c>
      <c r="Q461" s="100">
        <f t="shared" si="259"/>
        <v>-28956100</v>
      </c>
      <c r="R461" s="100">
        <f t="shared" si="259"/>
        <v>22238200</v>
      </c>
      <c r="S461" s="100">
        <f t="shared" si="259"/>
        <v>11266720</v>
      </c>
      <c r="T461" s="100">
        <f t="shared" si="259"/>
        <v>1321759</v>
      </c>
      <c r="U461" s="100">
        <f t="shared" si="259"/>
        <v>9532585.8000000007</v>
      </c>
      <c r="V461" s="100">
        <f t="shared" ref="V461:AA461" si="260">V462+V515+V513</f>
        <v>24368900</v>
      </c>
      <c r="W461" s="100">
        <f t="shared" si="260"/>
        <v>5024346.34</v>
      </c>
      <c r="X461" s="100">
        <f t="shared" si="260"/>
        <v>24799700.000000004</v>
      </c>
      <c r="Y461" s="134">
        <f t="shared" si="260"/>
        <v>2081396.32</v>
      </c>
      <c r="Z461" s="100">
        <f t="shared" si="260"/>
        <v>455700</v>
      </c>
      <c r="AA461" s="100">
        <f t="shared" si="260"/>
        <v>-4331900</v>
      </c>
      <c r="AB461" s="134">
        <f>AB462+AB515</f>
        <v>0</v>
      </c>
    </row>
    <row r="462" spans="2:28" x14ac:dyDescent="0.3">
      <c r="B462" s="110"/>
      <c r="C462" s="144" t="s">
        <v>204</v>
      </c>
      <c r="D462" s="112">
        <v>925</v>
      </c>
      <c r="E462" s="37" t="s">
        <v>59</v>
      </c>
      <c r="F462" s="37" t="s">
        <v>20</v>
      </c>
      <c r="G462" s="84">
        <v>5800000000</v>
      </c>
      <c r="H462" s="80"/>
      <c r="I462" s="134">
        <f t="shared" si="247"/>
        <v>1079868101.1800001</v>
      </c>
      <c r="J462" s="134">
        <f>J463</f>
        <v>1079867967.8099999</v>
      </c>
      <c r="K462" s="137">
        <f t="shared" si="255"/>
        <v>133.37000012397766</v>
      </c>
      <c r="L462" s="134">
        <f t="shared" ref="L462:AB462" si="261">L463</f>
        <v>907908800</v>
      </c>
      <c r="M462" s="134">
        <f t="shared" si="261"/>
        <v>37091900</v>
      </c>
      <c r="N462" s="134">
        <f t="shared" si="261"/>
        <v>2956500</v>
      </c>
      <c r="O462" s="100">
        <f t="shared" si="261"/>
        <v>18250158</v>
      </c>
      <c r="P462" s="100">
        <f t="shared" si="261"/>
        <v>58558800</v>
      </c>
      <c r="Q462" s="100">
        <f t="shared" si="261"/>
        <v>-28956100</v>
      </c>
      <c r="R462" s="100">
        <f t="shared" si="261"/>
        <v>22238200</v>
      </c>
      <c r="S462" s="100">
        <f t="shared" si="261"/>
        <v>11766720</v>
      </c>
      <c r="T462" s="100">
        <f t="shared" si="261"/>
        <v>1321759</v>
      </c>
      <c r="U462" s="100">
        <f t="shared" si="261"/>
        <v>9578147</v>
      </c>
      <c r="V462" s="100">
        <f t="shared" si="261"/>
        <v>6653100</v>
      </c>
      <c r="W462" s="100">
        <f t="shared" si="261"/>
        <v>5024346.34</v>
      </c>
      <c r="X462" s="100">
        <f t="shared" si="261"/>
        <v>24959294.520000003</v>
      </c>
      <c r="Y462" s="134">
        <f t="shared" si="261"/>
        <v>2060776.32</v>
      </c>
      <c r="Z462" s="100">
        <f t="shared" si="261"/>
        <v>455700</v>
      </c>
      <c r="AA462" s="100">
        <f t="shared" si="261"/>
        <v>0</v>
      </c>
      <c r="AB462" s="134">
        <f t="shared" si="261"/>
        <v>0</v>
      </c>
    </row>
    <row r="463" spans="2:28" x14ac:dyDescent="0.3">
      <c r="B463" s="110"/>
      <c r="C463" s="36" t="s">
        <v>205</v>
      </c>
      <c r="D463" s="112">
        <v>925</v>
      </c>
      <c r="E463" s="37" t="s">
        <v>59</v>
      </c>
      <c r="F463" s="37" t="s">
        <v>20</v>
      </c>
      <c r="G463" s="84">
        <v>5810000000</v>
      </c>
      <c r="H463" s="80"/>
      <c r="I463" s="134">
        <f t="shared" si="247"/>
        <v>1079868101.1800001</v>
      </c>
      <c r="J463" s="134">
        <f>J468+J472+J476+J470+J474+J478+J505+J464+J488+J466+J480+J482+J484+J486</f>
        <v>1079867967.8099999</v>
      </c>
      <c r="K463" s="137">
        <f t="shared" si="255"/>
        <v>133.37000012397766</v>
      </c>
      <c r="L463" s="134">
        <f>L468+L472+L476+L470+L474+L478+L505+L464+L488+L466</f>
        <v>907908800</v>
      </c>
      <c r="M463" s="134">
        <f>M468+M472+M476+M470+M474+M478+M505+M464+M488+M466+M482</f>
        <v>37091900</v>
      </c>
      <c r="N463" s="134">
        <f>N468+N472+N476+N470+N474+N478+N505+N464+N488+N466+N482</f>
        <v>2956500</v>
      </c>
      <c r="O463" s="100">
        <f>O468+O472+O476+O470+O474+O478+O505+O464+O488+O466+O482</f>
        <v>18250158</v>
      </c>
      <c r="P463" s="100">
        <f>P468+P472+P476+P470+P474+P478+P505+P464+P488+P466+P482+P480+P484</f>
        <v>58558800</v>
      </c>
      <c r="Q463" s="100">
        <f>Q468+Q472+Q476+Q470+Q474+Q478+Q505+Q464+Q488+Q466+Q482+Q480+Q484</f>
        <v>-28956100</v>
      </c>
      <c r="R463" s="100">
        <f t="shared" ref="R463:AA463" si="262">R468+R472+R476+R470+R474+R478+R505+R464+R488+R466+R482+R480+R484+R486</f>
        <v>22238200</v>
      </c>
      <c r="S463" s="100">
        <f t="shared" si="262"/>
        <v>11766720</v>
      </c>
      <c r="T463" s="100">
        <f t="shared" si="262"/>
        <v>1321759</v>
      </c>
      <c r="U463" s="100">
        <f t="shared" si="262"/>
        <v>9578147</v>
      </c>
      <c r="V463" s="100">
        <f t="shared" si="262"/>
        <v>6653100</v>
      </c>
      <c r="W463" s="100">
        <f t="shared" si="262"/>
        <v>5024346.34</v>
      </c>
      <c r="X463" s="100">
        <f t="shared" si="262"/>
        <v>24959294.520000003</v>
      </c>
      <c r="Y463" s="134">
        <f t="shared" si="262"/>
        <v>2060776.32</v>
      </c>
      <c r="Z463" s="100">
        <f t="shared" si="262"/>
        <v>455700</v>
      </c>
      <c r="AA463" s="100">
        <f t="shared" si="262"/>
        <v>0</v>
      </c>
      <c r="AB463" s="134">
        <f>AB468+AB472+AB476+AB470+AB474+AB478+AB505+AB464+AB488+AB466</f>
        <v>0</v>
      </c>
    </row>
    <row r="464" spans="2:28" ht="37.5" x14ac:dyDescent="0.3">
      <c r="B464" s="110"/>
      <c r="C464" s="36" t="s">
        <v>158</v>
      </c>
      <c r="D464" s="112">
        <v>925</v>
      </c>
      <c r="E464" s="37" t="s">
        <v>59</v>
      </c>
      <c r="F464" s="37" t="s">
        <v>20</v>
      </c>
      <c r="G464" s="84">
        <v>5810000590</v>
      </c>
      <c r="H464" s="80"/>
      <c r="I464" s="134">
        <f t="shared" si="247"/>
        <v>144240544</v>
      </c>
      <c r="J464" s="134">
        <f>J465</f>
        <v>144240536</v>
      </c>
      <c r="K464" s="137">
        <f t="shared" si="255"/>
        <v>8</v>
      </c>
      <c r="L464" s="134">
        <f t="shared" ref="L464:AB464" si="263">L465</f>
        <v>141598600</v>
      </c>
      <c r="M464" s="134">
        <f t="shared" si="263"/>
        <v>0</v>
      </c>
      <c r="N464" s="134">
        <f t="shared" si="263"/>
        <v>2956500</v>
      </c>
      <c r="O464" s="100">
        <f t="shared" si="263"/>
        <v>-2765942</v>
      </c>
      <c r="P464" s="100">
        <f t="shared" si="263"/>
        <v>0</v>
      </c>
      <c r="Q464" s="100">
        <f t="shared" si="263"/>
        <v>0</v>
      </c>
      <c r="R464" s="100">
        <f t="shared" si="263"/>
        <v>-630900</v>
      </c>
      <c r="S464" s="100">
        <f t="shared" si="263"/>
        <v>-1300000</v>
      </c>
      <c r="T464" s="100">
        <f t="shared" si="263"/>
        <v>360459</v>
      </c>
      <c r="U464" s="100">
        <f t="shared" si="263"/>
        <v>2534547</v>
      </c>
      <c r="V464" s="100">
        <f t="shared" si="263"/>
        <v>1354000</v>
      </c>
      <c r="W464" s="100">
        <f t="shared" si="263"/>
        <v>0</v>
      </c>
      <c r="X464" s="100">
        <f t="shared" si="263"/>
        <v>-301800</v>
      </c>
      <c r="Y464" s="134">
        <f t="shared" si="263"/>
        <v>-20620</v>
      </c>
      <c r="Z464" s="100">
        <f t="shared" si="263"/>
        <v>455700</v>
      </c>
      <c r="AA464" s="100">
        <f t="shared" si="263"/>
        <v>0</v>
      </c>
      <c r="AB464" s="134">
        <f t="shared" si="263"/>
        <v>0</v>
      </c>
    </row>
    <row r="465" spans="2:28" ht="37.5" x14ac:dyDescent="0.3">
      <c r="B465" s="110"/>
      <c r="C465" s="36" t="s">
        <v>134</v>
      </c>
      <c r="D465" s="112">
        <v>925</v>
      </c>
      <c r="E465" s="37" t="s">
        <v>59</v>
      </c>
      <c r="F465" s="37" t="s">
        <v>20</v>
      </c>
      <c r="G465" s="84">
        <v>5810000590</v>
      </c>
      <c r="H465" s="80">
        <v>600</v>
      </c>
      <c r="I465" s="134">
        <f t="shared" si="247"/>
        <v>144240544</v>
      </c>
      <c r="J465" s="134">
        <v>144240536</v>
      </c>
      <c r="K465" s="137">
        <f t="shared" si="255"/>
        <v>8</v>
      </c>
      <c r="L465" s="134">
        <v>141598600</v>
      </c>
      <c r="M465" s="134">
        <v>0</v>
      </c>
      <c r="N465" s="134">
        <v>2956500</v>
      </c>
      <c r="O465" s="100">
        <v>-2765942</v>
      </c>
      <c r="P465" s="100"/>
      <c r="Q465" s="100"/>
      <c r="R465" s="100">
        <v>-630900</v>
      </c>
      <c r="S465" s="100">
        <v>-1300000</v>
      </c>
      <c r="T465" s="100">
        <v>360459</v>
      </c>
      <c r="U465" s="100">
        <f>2528847+5700</f>
        <v>2534547</v>
      </c>
      <c r="V465" s="100">
        <v>1354000</v>
      </c>
      <c r="W465" s="100">
        <v>0</v>
      </c>
      <c r="X465" s="100">
        <v>-301800</v>
      </c>
      <c r="Y465" s="134">
        <v>-20620</v>
      </c>
      <c r="Z465" s="100">
        <v>455700</v>
      </c>
      <c r="AA465" s="100">
        <v>0</v>
      </c>
      <c r="AB465" s="134">
        <v>0</v>
      </c>
    </row>
    <row r="466" spans="2:28" hidden="1" x14ac:dyDescent="0.3">
      <c r="B466" s="110"/>
      <c r="C466" s="36" t="s">
        <v>206</v>
      </c>
      <c r="D466" s="112">
        <v>925</v>
      </c>
      <c r="E466" s="37" t="s">
        <v>59</v>
      </c>
      <c r="F466" s="37" t="s">
        <v>20</v>
      </c>
      <c r="G466" s="84">
        <v>5810009020</v>
      </c>
      <c r="H466" s="80"/>
      <c r="I466" s="134">
        <f t="shared" si="247"/>
        <v>0</v>
      </c>
      <c r="J466" s="134">
        <f>J467</f>
        <v>0</v>
      </c>
      <c r="K466" s="137">
        <f t="shared" si="255"/>
        <v>0</v>
      </c>
      <c r="L466" s="134">
        <f t="shared" ref="L466:AB466" si="264">L467</f>
        <v>14040000</v>
      </c>
      <c r="M466" s="134">
        <f t="shared" si="264"/>
        <v>0</v>
      </c>
      <c r="N466" s="134">
        <f t="shared" si="264"/>
        <v>0</v>
      </c>
      <c r="O466" s="100">
        <f t="shared" si="264"/>
        <v>-7940000</v>
      </c>
      <c r="P466" s="100">
        <f t="shared" si="264"/>
        <v>0</v>
      </c>
      <c r="Q466" s="100">
        <f t="shared" si="264"/>
        <v>0</v>
      </c>
      <c r="R466" s="100">
        <f t="shared" si="264"/>
        <v>-6100000</v>
      </c>
      <c r="S466" s="100">
        <f t="shared" si="264"/>
        <v>0</v>
      </c>
      <c r="T466" s="100">
        <f t="shared" si="264"/>
        <v>0</v>
      </c>
      <c r="U466" s="100">
        <f t="shared" si="264"/>
        <v>0</v>
      </c>
      <c r="V466" s="100">
        <f t="shared" si="264"/>
        <v>0</v>
      </c>
      <c r="W466" s="100">
        <f t="shared" si="264"/>
        <v>0</v>
      </c>
      <c r="X466" s="100">
        <f t="shared" si="264"/>
        <v>0</v>
      </c>
      <c r="Y466" s="134">
        <f t="shared" si="264"/>
        <v>0</v>
      </c>
      <c r="Z466" s="100">
        <f t="shared" si="264"/>
        <v>0</v>
      </c>
      <c r="AA466" s="100">
        <f t="shared" si="264"/>
        <v>0</v>
      </c>
      <c r="AB466" s="134">
        <f t="shared" si="264"/>
        <v>0</v>
      </c>
    </row>
    <row r="467" spans="2:28" ht="37.5" hidden="1" x14ac:dyDescent="0.3">
      <c r="B467" s="110"/>
      <c r="C467" s="36" t="s">
        <v>134</v>
      </c>
      <c r="D467" s="112">
        <v>925</v>
      </c>
      <c r="E467" s="37" t="s">
        <v>59</v>
      </c>
      <c r="F467" s="37" t="s">
        <v>20</v>
      </c>
      <c r="G467" s="84">
        <v>5810009020</v>
      </c>
      <c r="H467" s="80">
        <v>600</v>
      </c>
      <c r="I467" s="134">
        <f t="shared" si="247"/>
        <v>0</v>
      </c>
      <c r="J467" s="134">
        <v>0</v>
      </c>
      <c r="K467" s="137">
        <f t="shared" si="255"/>
        <v>0</v>
      </c>
      <c r="L467" s="134">
        <v>14040000</v>
      </c>
      <c r="M467" s="134">
        <v>0</v>
      </c>
      <c r="N467" s="134">
        <v>0</v>
      </c>
      <c r="O467" s="100">
        <v>-7940000</v>
      </c>
      <c r="P467" s="100"/>
      <c r="Q467" s="100"/>
      <c r="R467" s="100">
        <v>-6100000</v>
      </c>
      <c r="S467" s="100">
        <v>0</v>
      </c>
      <c r="T467" s="100">
        <v>0</v>
      </c>
      <c r="U467" s="100">
        <v>0</v>
      </c>
      <c r="V467" s="100">
        <v>0</v>
      </c>
      <c r="W467" s="100">
        <v>0</v>
      </c>
      <c r="X467" s="100">
        <v>0</v>
      </c>
      <c r="Y467" s="134">
        <v>0</v>
      </c>
      <c r="Z467" s="100">
        <v>0</v>
      </c>
      <c r="AA467" s="100">
        <v>0</v>
      </c>
      <c r="AB467" s="134">
        <v>0</v>
      </c>
    </row>
    <row r="468" spans="2:28" ht="131.25" x14ac:dyDescent="0.3">
      <c r="B468" s="110"/>
      <c r="C468" s="86" t="s">
        <v>207</v>
      </c>
      <c r="D468" s="112">
        <v>925</v>
      </c>
      <c r="E468" s="37" t="s">
        <v>59</v>
      </c>
      <c r="F468" s="37" t="s">
        <v>20</v>
      </c>
      <c r="G468" s="84">
        <v>5810060820</v>
      </c>
      <c r="H468" s="80"/>
      <c r="I468" s="134">
        <f t="shared" si="247"/>
        <v>3405900</v>
      </c>
      <c r="J468" s="134">
        <f>J469</f>
        <v>3405900</v>
      </c>
      <c r="K468" s="137">
        <f t="shared" si="255"/>
        <v>0</v>
      </c>
      <c r="L468" s="134">
        <f t="shared" ref="L468:AB468" si="265">L469</f>
        <v>1978700</v>
      </c>
      <c r="M468" s="134">
        <f t="shared" si="265"/>
        <v>0</v>
      </c>
      <c r="N468" s="134">
        <f t="shared" si="265"/>
        <v>0</v>
      </c>
      <c r="O468" s="100">
        <f t="shared" si="265"/>
        <v>0</v>
      </c>
      <c r="P468" s="100">
        <f t="shared" si="265"/>
        <v>0</v>
      </c>
      <c r="Q468" s="100">
        <f t="shared" si="265"/>
        <v>0</v>
      </c>
      <c r="R468" s="100">
        <f t="shared" si="265"/>
        <v>0</v>
      </c>
      <c r="S468" s="100">
        <f t="shared" si="265"/>
        <v>1361000</v>
      </c>
      <c r="T468" s="100">
        <f t="shared" si="265"/>
        <v>-453700</v>
      </c>
      <c r="U468" s="100">
        <f t="shared" si="265"/>
        <v>0</v>
      </c>
      <c r="V468" s="100">
        <f t="shared" si="265"/>
        <v>0</v>
      </c>
      <c r="W468" s="100">
        <f t="shared" si="265"/>
        <v>0</v>
      </c>
      <c r="X468" s="100">
        <f t="shared" si="265"/>
        <v>519900</v>
      </c>
      <c r="Y468" s="134">
        <f t="shared" si="265"/>
        <v>0</v>
      </c>
      <c r="Z468" s="100">
        <f t="shared" si="265"/>
        <v>0</v>
      </c>
      <c r="AA468" s="100">
        <f t="shared" si="265"/>
        <v>0</v>
      </c>
      <c r="AB468" s="134">
        <f t="shared" si="265"/>
        <v>0</v>
      </c>
    </row>
    <row r="469" spans="2:28" ht="37.5" x14ac:dyDescent="0.3">
      <c r="B469" s="110"/>
      <c r="C469" s="36" t="s">
        <v>134</v>
      </c>
      <c r="D469" s="112">
        <v>925</v>
      </c>
      <c r="E469" s="37" t="s">
        <v>59</v>
      </c>
      <c r="F469" s="37" t="s">
        <v>20</v>
      </c>
      <c r="G469" s="84">
        <v>5810060820</v>
      </c>
      <c r="H469" s="80">
        <v>600</v>
      </c>
      <c r="I469" s="134">
        <f t="shared" si="247"/>
        <v>3405900</v>
      </c>
      <c r="J469" s="134">
        <v>3405900</v>
      </c>
      <c r="K469" s="137">
        <f t="shared" si="255"/>
        <v>0</v>
      </c>
      <c r="L469" s="134">
        <v>1978700</v>
      </c>
      <c r="M469" s="134">
        <v>0</v>
      </c>
      <c r="N469" s="134">
        <v>0</v>
      </c>
      <c r="O469" s="100">
        <v>0</v>
      </c>
      <c r="P469" s="100">
        <v>0</v>
      </c>
      <c r="Q469" s="100">
        <v>0</v>
      </c>
      <c r="R469" s="100">
        <v>0</v>
      </c>
      <c r="S469" s="100">
        <v>1361000</v>
      </c>
      <c r="T469" s="100">
        <v>-453700</v>
      </c>
      <c r="U469" s="100">
        <v>0</v>
      </c>
      <c r="V469" s="100">
        <v>0</v>
      </c>
      <c r="W469" s="100">
        <v>0</v>
      </c>
      <c r="X469" s="100">
        <v>519900</v>
      </c>
      <c r="Y469" s="134"/>
      <c r="Z469" s="100"/>
      <c r="AA469" s="100"/>
      <c r="AB469" s="134">
        <v>0</v>
      </c>
    </row>
    <row r="470" spans="2:28" ht="75" x14ac:dyDescent="0.3">
      <c r="B470" s="110"/>
      <c r="C470" s="36" t="s">
        <v>208</v>
      </c>
      <c r="D470" s="112">
        <v>925</v>
      </c>
      <c r="E470" s="37" t="s">
        <v>59</v>
      </c>
      <c r="F470" s="37" t="s">
        <v>20</v>
      </c>
      <c r="G470" s="84">
        <v>5810060825</v>
      </c>
      <c r="H470" s="80"/>
      <c r="I470" s="134">
        <f t="shared" si="247"/>
        <v>8918.8799999999992</v>
      </c>
      <c r="J470" s="134">
        <f>J471</f>
        <v>8918.8799999999992</v>
      </c>
      <c r="K470" s="137">
        <f t="shared" si="255"/>
        <v>0</v>
      </c>
      <c r="L470" s="134">
        <f t="shared" ref="L470:AB470" si="266">L471</f>
        <v>20600</v>
      </c>
      <c r="M470" s="134">
        <f t="shared" si="266"/>
        <v>0</v>
      </c>
      <c r="N470" s="134">
        <f t="shared" si="266"/>
        <v>0</v>
      </c>
      <c r="O470" s="100">
        <f t="shared" si="266"/>
        <v>0</v>
      </c>
      <c r="P470" s="100">
        <f t="shared" si="266"/>
        <v>0</v>
      </c>
      <c r="Q470" s="100">
        <f t="shared" si="266"/>
        <v>0</v>
      </c>
      <c r="R470" s="100">
        <f t="shared" si="266"/>
        <v>0</v>
      </c>
      <c r="S470" s="100">
        <f t="shared" si="266"/>
        <v>0</v>
      </c>
      <c r="T470" s="100">
        <f t="shared" si="266"/>
        <v>0</v>
      </c>
      <c r="U470" s="100">
        <f t="shared" si="266"/>
        <v>0</v>
      </c>
      <c r="V470" s="100">
        <f t="shared" si="266"/>
        <v>0</v>
      </c>
      <c r="W470" s="100">
        <f t="shared" si="266"/>
        <v>0</v>
      </c>
      <c r="X470" s="100">
        <f t="shared" si="266"/>
        <v>-11681.12</v>
      </c>
      <c r="Y470" s="134">
        <f t="shared" si="266"/>
        <v>0</v>
      </c>
      <c r="Z470" s="100">
        <f t="shared" si="266"/>
        <v>0</v>
      </c>
      <c r="AA470" s="100">
        <f t="shared" si="266"/>
        <v>0</v>
      </c>
      <c r="AB470" s="134">
        <f t="shared" si="266"/>
        <v>0</v>
      </c>
    </row>
    <row r="471" spans="2:28" ht="37.5" x14ac:dyDescent="0.3">
      <c r="B471" s="110"/>
      <c r="C471" s="36" t="s">
        <v>134</v>
      </c>
      <c r="D471" s="112">
        <v>925</v>
      </c>
      <c r="E471" s="37" t="s">
        <v>59</v>
      </c>
      <c r="F471" s="37" t="s">
        <v>20</v>
      </c>
      <c r="G471" s="84">
        <v>5810060825</v>
      </c>
      <c r="H471" s="80">
        <v>600</v>
      </c>
      <c r="I471" s="134">
        <f t="shared" si="247"/>
        <v>8918.8799999999992</v>
      </c>
      <c r="J471" s="134">
        <v>8918.8799999999992</v>
      </c>
      <c r="K471" s="137">
        <f t="shared" si="255"/>
        <v>0</v>
      </c>
      <c r="L471" s="134">
        <v>20600</v>
      </c>
      <c r="M471" s="134">
        <v>0</v>
      </c>
      <c r="N471" s="134">
        <v>0</v>
      </c>
      <c r="O471" s="100">
        <v>0</v>
      </c>
      <c r="P471" s="100">
        <v>0</v>
      </c>
      <c r="Q471" s="100">
        <v>0</v>
      </c>
      <c r="R471" s="100">
        <v>0</v>
      </c>
      <c r="S471" s="100">
        <v>0</v>
      </c>
      <c r="T471" s="100">
        <v>0</v>
      </c>
      <c r="U471" s="100">
        <v>0</v>
      </c>
      <c r="V471" s="100">
        <v>0</v>
      </c>
      <c r="W471" s="100">
        <v>0</v>
      </c>
      <c r="X471" s="100">
        <v>-11681.12</v>
      </c>
      <c r="Y471" s="134"/>
      <c r="Z471" s="100"/>
      <c r="AA471" s="100"/>
      <c r="AB471" s="134">
        <v>0</v>
      </c>
    </row>
    <row r="472" spans="2:28" ht="93.75" x14ac:dyDescent="0.3">
      <c r="B472" s="110"/>
      <c r="C472" s="36" t="s">
        <v>209</v>
      </c>
      <c r="D472" s="112">
        <v>925</v>
      </c>
      <c r="E472" s="37" t="s">
        <v>59</v>
      </c>
      <c r="F472" s="37" t="s">
        <v>20</v>
      </c>
      <c r="G472" s="84">
        <v>5810060860</v>
      </c>
      <c r="H472" s="80"/>
      <c r="I472" s="134">
        <f t="shared" si="247"/>
        <v>650972200</v>
      </c>
      <c r="J472" s="134">
        <f>J473</f>
        <v>650972200</v>
      </c>
      <c r="K472" s="137">
        <f t="shared" si="255"/>
        <v>0</v>
      </c>
      <c r="L472" s="134">
        <f t="shared" ref="L472:AB472" si="267">L473</f>
        <v>587365600</v>
      </c>
      <c r="M472" s="134">
        <f t="shared" si="267"/>
        <v>0</v>
      </c>
      <c r="N472" s="134">
        <f t="shared" si="267"/>
        <v>0</v>
      </c>
      <c r="O472" s="100">
        <f t="shared" si="267"/>
        <v>0</v>
      </c>
      <c r="P472" s="100">
        <f t="shared" si="267"/>
        <v>0</v>
      </c>
      <c r="Q472" s="100">
        <f t="shared" si="267"/>
        <v>0</v>
      </c>
      <c r="R472" s="100">
        <f t="shared" si="267"/>
        <v>22869100</v>
      </c>
      <c r="S472" s="100">
        <f t="shared" si="267"/>
        <v>0</v>
      </c>
      <c r="T472" s="100">
        <f t="shared" si="267"/>
        <v>0</v>
      </c>
      <c r="U472" s="100">
        <f t="shared" si="267"/>
        <v>0</v>
      </c>
      <c r="V472" s="100">
        <f t="shared" si="267"/>
        <v>0</v>
      </c>
      <c r="W472" s="100">
        <f t="shared" si="267"/>
        <v>0</v>
      </c>
      <c r="X472" s="100">
        <f t="shared" si="267"/>
        <v>34299100</v>
      </c>
      <c r="Y472" s="134">
        <f t="shared" si="267"/>
        <v>6438400</v>
      </c>
      <c r="Z472" s="100">
        <f t="shared" si="267"/>
        <v>0</v>
      </c>
      <c r="AA472" s="100">
        <f t="shared" si="267"/>
        <v>0</v>
      </c>
      <c r="AB472" s="134">
        <f t="shared" si="267"/>
        <v>0</v>
      </c>
    </row>
    <row r="473" spans="2:28" ht="37.5" x14ac:dyDescent="0.3">
      <c r="B473" s="110"/>
      <c r="C473" s="36" t="s">
        <v>134</v>
      </c>
      <c r="D473" s="112">
        <v>925</v>
      </c>
      <c r="E473" s="37" t="s">
        <v>59</v>
      </c>
      <c r="F473" s="37" t="s">
        <v>20</v>
      </c>
      <c r="G473" s="84">
        <v>5810060860</v>
      </c>
      <c r="H473" s="80">
        <v>600</v>
      </c>
      <c r="I473" s="134">
        <f t="shared" si="247"/>
        <v>650972200</v>
      </c>
      <c r="J473" s="134">
        <v>650972200</v>
      </c>
      <c r="K473" s="137">
        <f t="shared" si="255"/>
        <v>0</v>
      </c>
      <c r="L473" s="134">
        <v>587365600</v>
      </c>
      <c r="M473" s="134">
        <v>0</v>
      </c>
      <c r="N473" s="134">
        <v>0</v>
      </c>
      <c r="O473" s="100">
        <v>0</v>
      </c>
      <c r="P473" s="100">
        <v>0</v>
      </c>
      <c r="Q473" s="100">
        <v>0</v>
      </c>
      <c r="R473" s="100">
        <v>22869100</v>
      </c>
      <c r="S473" s="100">
        <v>0</v>
      </c>
      <c r="T473" s="100">
        <v>0</v>
      </c>
      <c r="U473" s="100">
        <v>0</v>
      </c>
      <c r="V473" s="100">
        <v>0</v>
      </c>
      <c r="W473" s="100">
        <v>0</v>
      </c>
      <c r="X473" s="100">
        <v>34299100</v>
      </c>
      <c r="Y473" s="134">
        <v>6438400</v>
      </c>
      <c r="Z473" s="100"/>
      <c r="AA473" s="100"/>
      <c r="AB473" s="134">
        <v>0</v>
      </c>
    </row>
    <row r="474" spans="2:28" ht="37.5" hidden="1" x14ac:dyDescent="0.3">
      <c r="B474" s="110"/>
      <c r="C474" s="36" t="s">
        <v>210</v>
      </c>
      <c r="D474" s="112">
        <v>925</v>
      </c>
      <c r="E474" s="37" t="s">
        <v>59</v>
      </c>
      <c r="F474" s="37" t="s">
        <v>20</v>
      </c>
      <c r="G474" s="84">
        <v>5810060865</v>
      </c>
      <c r="H474" s="80"/>
      <c r="I474" s="134">
        <f t="shared" si="247"/>
        <v>0</v>
      </c>
      <c r="J474" s="134">
        <f>J475</f>
        <v>0</v>
      </c>
      <c r="K474" s="137">
        <f t="shared" si="255"/>
        <v>0</v>
      </c>
      <c r="L474" s="134">
        <f t="shared" ref="L474:AB474" si="268">L475</f>
        <v>0</v>
      </c>
      <c r="M474" s="134">
        <f t="shared" si="268"/>
        <v>0</v>
      </c>
      <c r="N474" s="134">
        <f t="shared" si="268"/>
        <v>0</v>
      </c>
      <c r="O474" s="100">
        <f t="shared" si="268"/>
        <v>0</v>
      </c>
      <c r="P474" s="100">
        <f t="shared" si="268"/>
        <v>0</v>
      </c>
      <c r="Q474" s="100">
        <f t="shared" si="268"/>
        <v>0</v>
      </c>
      <c r="R474" s="100">
        <f t="shared" si="268"/>
        <v>0</v>
      </c>
      <c r="S474" s="100">
        <f t="shared" si="268"/>
        <v>0</v>
      </c>
      <c r="T474" s="100">
        <f t="shared" si="268"/>
        <v>0</v>
      </c>
      <c r="U474" s="100">
        <f t="shared" si="268"/>
        <v>0</v>
      </c>
      <c r="V474" s="100">
        <f t="shared" si="268"/>
        <v>0</v>
      </c>
      <c r="W474" s="100">
        <f t="shared" si="268"/>
        <v>0</v>
      </c>
      <c r="X474" s="100">
        <f t="shared" si="268"/>
        <v>0</v>
      </c>
      <c r="Y474" s="134">
        <f t="shared" si="268"/>
        <v>0</v>
      </c>
      <c r="Z474" s="100">
        <f t="shared" si="268"/>
        <v>0</v>
      </c>
      <c r="AA474" s="100">
        <f t="shared" si="268"/>
        <v>0</v>
      </c>
      <c r="AB474" s="134">
        <f t="shared" si="268"/>
        <v>0</v>
      </c>
    </row>
    <row r="475" spans="2:28" ht="37.5" hidden="1" x14ac:dyDescent="0.3">
      <c r="B475" s="110"/>
      <c r="C475" s="36" t="s">
        <v>134</v>
      </c>
      <c r="D475" s="112">
        <v>925</v>
      </c>
      <c r="E475" s="37" t="s">
        <v>59</v>
      </c>
      <c r="F475" s="37" t="s">
        <v>20</v>
      </c>
      <c r="G475" s="84">
        <v>5810060865</v>
      </c>
      <c r="H475" s="80">
        <v>600</v>
      </c>
      <c r="I475" s="134">
        <f t="shared" si="247"/>
        <v>0</v>
      </c>
      <c r="J475" s="134">
        <v>0</v>
      </c>
      <c r="K475" s="137">
        <f t="shared" si="255"/>
        <v>0</v>
      </c>
      <c r="L475" s="134">
        <v>0</v>
      </c>
      <c r="M475" s="134">
        <v>0</v>
      </c>
      <c r="N475" s="134">
        <v>0</v>
      </c>
      <c r="O475" s="100">
        <v>0</v>
      </c>
      <c r="P475" s="100">
        <v>0</v>
      </c>
      <c r="Q475" s="100">
        <v>0</v>
      </c>
      <c r="R475" s="100">
        <v>0</v>
      </c>
      <c r="S475" s="100">
        <v>0</v>
      </c>
      <c r="T475" s="100">
        <v>0</v>
      </c>
      <c r="U475" s="100">
        <v>0</v>
      </c>
      <c r="V475" s="100">
        <v>0</v>
      </c>
      <c r="W475" s="100">
        <v>0</v>
      </c>
      <c r="X475" s="100">
        <v>0</v>
      </c>
      <c r="Y475" s="134">
        <v>0</v>
      </c>
      <c r="Z475" s="100">
        <v>0</v>
      </c>
      <c r="AA475" s="100">
        <v>0</v>
      </c>
      <c r="AB475" s="134">
        <v>0</v>
      </c>
    </row>
    <row r="476" spans="2:28" ht="56.25" x14ac:dyDescent="0.3">
      <c r="B476" s="110"/>
      <c r="C476" s="36" t="s">
        <v>211</v>
      </c>
      <c r="D476" s="112">
        <v>925</v>
      </c>
      <c r="E476" s="37" t="s">
        <v>59</v>
      </c>
      <c r="F476" s="37" t="s">
        <v>20</v>
      </c>
      <c r="G476" s="84">
        <v>5810062370</v>
      </c>
      <c r="H476" s="80"/>
      <c r="I476" s="134">
        <f t="shared" si="247"/>
        <v>2567500</v>
      </c>
      <c r="J476" s="134">
        <f>J477</f>
        <v>2567500</v>
      </c>
      <c r="K476" s="137">
        <f t="shared" si="255"/>
        <v>0</v>
      </c>
      <c r="L476" s="134">
        <f t="shared" ref="L476:AB476" si="269">L477</f>
        <v>2986000</v>
      </c>
      <c r="M476" s="134">
        <f t="shared" si="269"/>
        <v>0</v>
      </c>
      <c r="N476" s="134">
        <f t="shared" si="269"/>
        <v>0</v>
      </c>
      <c r="O476" s="100">
        <f t="shared" si="269"/>
        <v>0</v>
      </c>
      <c r="P476" s="100">
        <f t="shared" si="269"/>
        <v>0</v>
      </c>
      <c r="Q476" s="100">
        <f t="shared" si="269"/>
        <v>0</v>
      </c>
      <c r="R476" s="100">
        <f t="shared" si="269"/>
        <v>0</v>
      </c>
      <c r="S476" s="100">
        <f t="shared" si="269"/>
        <v>-273700</v>
      </c>
      <c r="T476" s="100">
        <f t="shared" si="269"/>
        <v>0</v>
      </c>
      <c r="U476" s="100">
        <f t="shared" si="269"/>
        <v>0</v>
      </c>
      <c r="V476" s="100">
        <f t="shared" si="269"/>
        <v>0</v>
      </c>
      <c r="W476" s="100">
        <f t="shared" si="269"/>
        <v>0</v>
      </c>
      <c r="X476" s="100">
        <f t="shared" si="269"/>
        <v>-144800</v>
      </c>
      <c r="Y476" s="134">
        <f t="shared" si="269"/>
        <v>0</v>
      </c>
      <c r="Z476" s="100">
        <f t="shared" si="269"/>
        <v>0</v>
      </c>
      <c r="AA476" s="100">
        <f t="shared" si="269"/>
        <v>0</v>
      </c>
      <c r="AB476" s="134">
        <f t="shared" si="269"/>
        <v>0</v>
      </c>
    </row>
    <row r="477" spans="2:28" ht="37.5" x14ac:dyDescent="0.3">
      <c r="B477" s="110"/>
      <c r="C477" s="36" t="s">
        <v>134</v>
      </c>
      <c r="D477" s="112">
        <v>925</v>
      </c>
      <c r="E477" s="37" t="s">
        <v>59</v>
      </c>
      <c r="F477" s="37" t="s">
        <v>20</v>
      </c>
      <c r="G477" s="84">
        <v>5810062370</v>
      </c>
      <c r="H477" s="80">
        <v>600</v>
      </c>
      <c r="I477" s="134">
        <f t="shared" si="247"/>
        <v>2567500</v>
      </c>
      <c r="J477" s="134">
        <v>2567500</v>
      </c>
      <c r="K477" s="137">
        <f t="shared" si="255"/>
        <v>0</v>
      </c>
      <c r="L477" s="134">
        <v>2986000</v>
      </c>
      <c r="M477" s="134">
        <v>0</v>
      </c>
      <c r="N477" s="134">
        <v>0</v>
      </c>
      <c r="O477" s="100">
        <v>0</v>
      </c>
      <c r="P477" s="100">
        <v>0</v>
      </c>
      <c r="Q477" s="100">
        <v>0</v>
      </c>
      <c r="R477" s="100">
        <v>0</v>
      </c>
      <c r="S477" s="100">
        <v>-273700</v>
      </c>
      <c r="T477" s="100"/>
      <c r="U477" s="100"/>
      <c r="V477" s="100"/>
      <c r="W477" s="100"/>
      <c r="X477" s="100">
        <v>-144800</v>
      </c>
      <c r="Y477" s="134"/>
      <c r="Z477" s="100"/>
      <c r="AA477" s="100"/>
      <c r="AB477" s="134">
        <v>0</v>
      </c>
    </row>
    <row r="478" spans="2:28" ht="168.75" x14ac:dyDescent="0.3">
      <c r="B478" s="110"/>
      <c r="C478" s="36" t="s">
        <v>212</v>
      </c>
      <c r="D478" s="112">
        <v>925</v>
      </c>
      <c r="E478" s="37" t="s">
        <v>59</v>
      </c>
      <c r="F478" s="37" t="s">
        <v>20</v>
      </c>
      <c r="G478" s="84">
        <v>5810062500</v>
      </c>
      <c r="H478" s="80"/>
      <c r="I478" s="134">
        <f t="shared" si="247"/>
        <v>12790600</v>
      </c>
      <c r="J478" s="134">
        <f>J479</f>
        <v>12790600</v>
      </c>
      <c r="K478" s="137">
        <f t="shared" si="255"/>
        <v>0</v>
      </c>
      <c r="L478" s="134">
        <f t="shared" ref="L478:AB478" si="270">L479</f>
        <v>4164600</v>
      </c>
      <c r="M478" s="134">
        <f t="shared" si="270"/>
        <v>1410000</v>
      </c>
      <c r="N478" s="134">
        <f t="shared" si="270"/>
        <v>0</v>
      </c>
      <c r="O478" s="100">
        <f t="shared" si="270"/>
        <v>0</v>
      </c>
      <c r="P478" s="100">
        <f t="shared" si="270"/>
        <v>0</v>
      </c>
      <c r="Q478" s="100">
        <f t="shared" si="270"/>
        <v>0</v>
      </c>
      <c r="R478" s="100">
        <f t="shared" si="270"/>
        <v>0</v>
      </c>
      <c r="S478" s="100">
        <f t="shared" si="270"/>
        <v>7216000</v>
      </c>
      <c r="T478" s="100">
        <f t="shared" si="270"/>
        <v>0</v>
      </c>
      <c r="U478" s="100">
        <f t="shared" si="270"/>
        <v>0</v>
      </c>
      <c r="V478" s="100">
        <f t="shared" si="270"/>
        <v>0</v>
      </c>
      <c r="W478" s="100">
        <f t="shared" si="270"/>
        <v>0</v>
      </c>
      <c r="X478" s="100">
        <f t="shared" si="270"/>
        <v>0</v>
      </c>
      <c r="Y478" s="134">
        <f t="shared" si="270"/>
        <v>0</v>
      </c>
      <c r="Z478" s="100">
        <f t="shared" si="270"/>
        <v>0</v>
      </c>
      <c r="AA478" s="100">
        <f t="shared" si="270"/>
        <v>0</v>
      </c>
      <c r="AB478" s="134">
        <f t="shared" si="270"/>
        <v>0</v>
      </c>
    </row>
    <row r="479" spans="2:28" ht="37.5" x14ac:dyDescent="0.3">
      <c r="B479" s="110"/>
      <c r="C479" s="36" t="s">
        <v>134</v>
      </c>
      <c r="D479" s="112">
        <v>925</v>
      </c>
      <c r="E479" s="37" t="s">
        <v>59</v>
      </c>
      <c r="F479" s="37" t="s">
        <v>20</v>
      </c>
      <c r="G479" s="84">
        <v>5810062500</v>
      </c>
      <c r="H479" s="80">
        <v>600</v>
      </c>
      <c r="I479" s="134">
        <f t="shared" si="247"/>
        <v>12790600</v>
      </c>
      <c r="J479" s="134">
        <v>12790600</v>
      </c>
      <c r="K479" s="137">
        <f t="shared" si="255"/>
        <v>0</v>
      </c>
      <c r="L479" s="134">
        <v>4164600</v>
      </c>
      <c r="M479" s="134">
        <v>1410000</v>
      </c>
      <c r="N479" s="134">
        <v>0</v>
      </c>
      <c r="O479" s="100">
        <v>0</v>
      </c>
      <c r="P479" s="100">
        <v>0</v>
      </c>
      <c r="Q479" s="100">
        <v>0</v>
      </c>
      <c r="R479" s="100">
        <v>0</v>
      </c>
      <c r="S479" s="100">
        <v>7216000</v>
      </c>
      <c r="T479" s="100"/>
      <c r="U479" s="100"/>
      <c r="V479" s="100"/>
      <c r="W479" s="100"/>
      <c r="X479" s="100"/>
      <c r="Y479" s="134"/>
      <c r="Z479" s="100"/>
      <c r="AA479" s="100"/>
      <c r="AB479" s="134">
        <v>0</v>
      </c>
    </row>
    <row r="480" spans="2:28" ht="37.5" x14ac:dyDescent="0.3">
      <c r="B480" s="110"/>
      <c r="C480" s="36" t="s">
        <v>213</v>
      </c>
      <c r="D480" s="112">
        <v>925</v>
      </c>
      <c r="E480" s="37" t="s">
        <v>59</v>
      </c>
      <c r="F480" s="37" t="s">
        <v>20</v>
      </c>
      <c r="G480" s="84">
        <v>5810062980</v>
      </c>
      <c r="H480" s="80"/>
      <c r="I480" s="134">
        <f t="shared" si="247"/>
        <v>5100000</v>
      </c>
      <c r="J480" s="134">
        <f>J481</f>
        <v>5100000</v>
      </c>
      <c r="K480" s="137">
        <f t="shared" si="255"/>
        <v>0</v>
      </c>
      <c r="L480" s="134"/>
      <c r="M480" s="134"/>
      <c r="N480" s="134"/>
      <c r="O480" s="100"/>
      <c r="P480" s="100">
        <f t="shared" ref="P480:AA480" si="271">P481</f>
        <v>5100000</v>
      </c>
      <c r="Q480" s="100">
        <f t="shared" si="271"/>
        <v>0</v>
      </c>
      <c r="R480" s="100">
        <f t="shared" si="271"/>
        <v>0</v>
      </c>
      <c r="S480" s="100">
        <f t="shared" si="271"/>
        <v>0</v>
      </c>
      <c r="T480" s="100">
        <f t="shared" si="271"/>
        <v>0</v>
      </c>
      <c r="U480" s="100">
        <f t="shared" si="271"/>
        <v>0</v>
      </c>
      <c r="V480" s="100">
        <f t="shared" si="271"/>
        <v>0</v>
      </c>
      <c r="W480" s="100">
        <f t="shared" si="271"/>
        <v>0</v>
      </c>
      <c r="X480" s="100">
        <f t="shared" si="271"/>
        <v>0</v>
      </c>
      <c r="Y480" s="134">
        <f t="shared" si="271"/>
        <v>0</v>
      </c>
      <c r="Z480" s="100">
        <f t="shared" si="271"/>
        <v>0</v>
      </c>
      <c r="AA480" s="100">
        <f t="shared" si="271"/>
        <v>0</v>
      </c>
      <c r="AB480" s="134"/>
    </row>
    <row r="481" spans="2:28" ht="37.5" x14ac:dyDescent="0.3">
      <c r="B481" s="110"/>
      <c r="C481" s="36" t="s">
        <v>134</v>
      </c>
      <c r="D481" s="112">
        <v>925</v>
      </c>
      <c r="E481" s="37" t="s">
        <v>59</v>
      </c>
      <c r="F481" s="37" t="s">
        <v>20</v>
      </c>
      <c r="G481" s="84">
        <v>5810062980</v>
      </c>
      <c r="H481" s="80">
        <v>600</v>
      </c>
      <c r="I481" s="134">
        <f t="shared" si="247"/>
        <v>5100000</v>
      </c>
      <c r="J481" s="134">
        <v>5100000</v>
      </c>
      <c r="K481" s="137">
        <f t="shared" si="255"/>
        <v>0</v>
      </c>
      <c r="L481" s="134"/>
      <c r="M481" s="134"/>
      <c r="N481" s="134"/>
      <c r="O481" s="100"/>
      <c r="P481" s="100">
        <v>5100000</v>
      </c>
      <c r="Q481" s="100"/>
      <c r="R481" s="100"/>
      <c r="S481" s="100"/>
      <c r="T481" s="100"/>
      <c r="U481" s="100"/>
      <c r="V481" s="100"/>
      <c r="W481" s="100"/>
      <c r="X481" s="100"/>
      <c r="Y481" s="134"/>
      <c r="Z481" s="100"/>
      <c r="AA481" s="100"/>
      <c r="AB481" s="134"/>
    </row>
    <row r="482" spans="2:28" ht="112.5" x14ac:dyDescent="0.3">
      <c r="B482" s="110"/>
      <c r="C482" s="36" t="s">
        <v>214</v>
      </c>
      <c r="D482" s="112">
        <v>925</v>
      </c>
      <c r="E482" s="37" t="s">
        <v>59</v>
      </c>
      <c r="F482" s="37" t="s">
        <v>20</v>
      </c>
      <c r="G482" s="84">
        <v>5810063540</v>
      </c>
      <c r="H482" s="80"/>
      <c r="I482" s="134">
        <f t="shared" si="247"/>
        <v>1269700</v>
      </c>
      <c r="J482" s="134">
        <f>J483</f>
        <v>1269700</v>
      </c>
      <c r="K482" s="137">
        <f t="shared" si="255"/>
        <v>0</v>
      </c>
      <c r="L482" s="134"/>
      <c r="M482" s="134">
        <f t="shared" ref="M482:AA482" si="272">M483</f>
        <v>791500</v>
      </c>
      <c r="N482" s="134">
        <f t="shared" si="272"/>
        <v>0</v>
      </c>
      <c r="O482" s="100">
        <f t="shared" si="272"/>
        <v>0</v>
      </c>
      <c r="P482" s="100">
        <f t="shared" si="272"/>
        <v>0</v>
      </c>
      <c r="Q482" s="100">
        <f t="shared" si="272"/>
        <v>0</v>
      </c>
      <c r="R482" s="100">
        <f t="shared" si="272"/>
        <v>0</v>
      </c>
      <c r="S482" s="100">
        <f t="shared" si="272"/>
        <v>182600</v>
      </c>
      <c r="T482" s="100">
        <f t="shared" si="272"/>
        <v>0</v>
      </c>
      <c r="U482" s="100">
        <f t="shared" si="272"/>
        <v>0</v>
      </c>
      <c r="V482" s="100">
        <f t="shared" si="272"/>
        <v>0</v>
      </c>
      <c r="W482" s="100">
        <f t="shared" si="272"/>
        <v>0</v>
      </c>
      <c r="X482" s="100">
        <f t="shared" si="272"/>
        <v>295600</v>
      </c>
      <c r="Y482" s="134">
        <f t="shared" si="272"/>
        <v>0</v>
      </c>
      <c r="Z482" s="100">
        <f t="shared" si="272"/>
        <v>0</v>
      </c>
      <c r="AA482" s="100">
        <f t="shared" si="272"/>
        <v>0</v>
      </c>
      <c r="AB482" s="134"/>
    </row>
    <row r="483" spans="2:28" ht="37.5" x14ac:dyDescent="0.3">
      <c r="B483" s="110"/>
      <c r="C483" s="36" t="s">
        <v>134</v>
      </c>
      <c r="D483" s="112">
        <v>925</v>
      </c>
      <c r="E483" s="37" t="s">
        <v>59</v>
      </c>
      <c r="F483" s="37" t="s">
        <v>20</v>
      </c>
      <c r="G483" s="84">
        <v>5810063540</v>
      </c>
      <c r="H483" s="80">
        <v>600</v>
      </c>
      <c r="I483" s="134">
        <f t="shared" si="247"/>
        <v>1269700</v>
      </c>
      <c r="J483" s="134">
        <v>1269700</v>
      </c>
      <c r="K483" s="137">
        <f t="shared" si="255"/>
        <v>0</v>
      </c>
      <c r="L483" s="134"/>
      <c r="M483" s="134">
        <v>791500</v>
      </c>
      <c r="N483" s="134">
        <v>0</v>
      </c>
      <c r="O483" s="100">
        <v>0</v>
      </c>
      <c r="P483" s="100">
        <v>0</v>
      </c>
      <c r="Q483" s="100">
        <v>0</v>
      </c>
      <c r="R483" s="100">
        <v>0</v>
      </c>
      <c r="S483" s="100">
        <v>182600</v>
      </c>
      <c r="T483" s="100"/>
      <c r="U483" s="100"/>
      <c r="V483" s="100"/>
      <c r="W483" s="100"/>
      <c r="X483" s="100">
        <v>295600</v>
      </c>
      <c r="Y483" s="134"/>
      <c r="Z483" s="100"/>
      <c r="AA483" s="100"/>
      <c r="AB483" s="134"/>
    </row>
    <row r="484" spans="2:28" ht="37.5" x14ac:dyDescent="0.3">
      <c r="B484" s="110"/>
      <c r="C484" s="36" t="s">
        <v>215</v>
      </c>
      <c r="D484" s="112">
        <v>925</v>
      </c>
      <c r="E484" s="37" t="s">
        <v>59</v>
      </c>
      <c r="F484" s="37" t="s">
        <v>20</v>
      </c>
      <c r="G484" s="84" t="s">
        <v>216</v>
      </c>
      <c r="H484" s="80"/>
      <c r="I484" s="134">
        <f t="shared" si="247"/>
        <v>51893400</v>
      </c>
      <c r="J484" s="134">
        <f>J485</f>
        <v>51893400</v>
      </c>
      <c r="K484" s="137">
        <f t="shared" si="255"/>
        <v>0</v>
      </c>
      <c r="L484" s="134"/>
      <c r="M484" s="134"/>
      <c r="N484" s="134"/>
      <c r="O484" s="100"/>
      <c r="P484" s="100">
        <f t="shared" ref="P484:AA484" si="273">P485</f>
        <v>55112300</v>
      </c>
      <c r="Q484" s="100">
        <f t="shared" si="273"/>
        <v>0</v>
      </c>
      <c r="R484" s="100">
        <f t="shared" si="273"/>
        <v>0</v>
      </c>
      <c r="S484" s="100">
        <f t="shared" si="273"/>
        <v>0</v>
      </c>
      <c r="T484" s="100">
        <f t="shared" si="273"/>
        <v>0</v>
      </c>
      <c r="U484" s="100">
        <f t="shared" si="273"/>
        <v>0</v>
      </c>
      <c r="V484" s="100">
        <f t="shared" si="273"/>
        <v>0</v>
      </c>
      <c r="W484" s="100">
        <f t="shared" si="273"/>
        <v>0</v>
      </c>
      <c r="X484" s="100">
        <f t="shared" si="273"/>
        <v>0</v>
      </c>
      <c r="Y484" s="134">
        <f t="shared" si="273"/>
        <v>-3218900</v>
      </c>
      <c r="Z484" s="100">
        <f t="shared" si="273"/>
        <v>0</v>
      </c>
      <c r="AA484" s="100">
        <f t="shared" si="273"/>
        <v>0</v>
      </c>
      <c r="AB484" s="134"/>
    </row>
    <row r="485" spans="2:28" ht="37.5" x14ac:dyDescent="0.3">
      <c r="B485" s="110"/>
      <c r="C485" s="36" t="s">
        <v>134</v>
      </c>
      <c r="D485" s="112">
        <v>925</v>
      </c>
      <c r="E485" s="37" t="s">
        <v>59</v>
      </c>
      <c r="F485" s="37" t="s">
        <v>20</v>
      </c>
      <c r="G485" s="84" t="s">
        <v>216</v>
      </c>
      <c r="H485" s="80">
        <v>600</v>
      </c>
      <c r="I485" s="134">
        <f t="shared" si="247"/>
        <v>51893400</v>
      </c>
      <c r="J485" s="134">
        <v>51893400</v>
      </c>
      <c r="K485" s="137">
        <f t="shared" si="255"/>
        <v>0</v>
      </c>
      <c r="L485" s="134"/>
      <c r="M485" s="134"/>
      <c r="N485" s="134"/>
      <c r="O485" s="100"/>
      <c r="P485" s="100">
        <v>55112300</v>
      </c>
      <c r="Q485" s="100"/>
      <c r="R485" s="100"/>
      <c r="S485" s="100"/>
      <c r="T485" s="100"/>
      <c r="U485" s="100"/>
      <c r="V485" s="100"/>
      <c r="W485" s="100"/>
      <c r="X485" s="100"/>
      <c r="Y485" s="134">
        <v>-3218900</v>
      </c>
      <c r="Z485" s="100"/>
      <c r="AA485" s="100"/>
      <c r="AB485" s="134"/>
    </row>
    <row r="486" spans="2:28" ht="37.5" x14ac:dyDescent="0.3">
      <c r="B486" s="110"/>
      <c r="C486" s="36" t="s">
        <v>215</v>
      </c>
      <c r="D486" s="112">
        <v>925</v>
      </c>
      <c r="E486" s="37" t="s">
        <v>59</v>
      </c>
      <c r="F486" s="37" t="s">
        <v>20</v>
      </c>
      <c r="G486" s="84" t="s">
        <v>217</v>
      </c>
      <c r="H486" s="80"/>
      <c r="I486" s="134">
        <f t="shared" si="247"/>
        <v>879596.32000000007</v>
      </c>
      <c r="J486" s="134">
        <f>J487</f>
        <v>879596.32</v>
      </c>
      <c r="K486" s="137">
        <f t="shared" si="255"/>
        <v>0</v>
      </c>
      <c r="L486" s="134"/>
      <c r="M486" s="134"/>
      <c r="N486" s="134"/>
      <c r="O486" s="100"/>
      <c r="P486" s="100"/>
      <c r="Q486" s="100"/>
      <c r="R486" s="100">
        <f t="shared" ref="R486:AA486" si="274">R487</f>
        <v>238400</v>
      </c>
      <c r="S486" s="100">
        <f t="shared" si="274"/>
        <v>0</v>
      </c>
      <c r="T486" s="100">
        <f t="shared" si="274"/>
        <v>1065000</v>
      </c>
      <c r="U486" s="100">
        <f t="shared" si="274"/>
        <v>0</v>
      </c>
      <c r="V486" s="100">
        <f t="shared" si="274"/>
        <v>0</v>
      </c>
      <c r="W486" s="100">
        <f t="shared" si="274"/>
        <v>0</v>
      </c>
      <c r="X486" s="100">
        <f t="shared" si="274"/>
        <v>0</v>
      </c>
      <c r="Y486" s="134">
        <f t="shared" si="274"/>
        <v>-423803.68</v>
      </c>
      <c r="Z486" s="100">
        <f t="shared" si="274"/>
        <v>0</v>
      </c>
      <c r="AA486" s="100">
        <f t="shared" si="274"/>
        <v>0</v>
      </c>
      <c r="AB486" s="134"/>
    </row>
    <row r="487" spans="2:28" ht="37.5" x14ac:dyDescent="0.3">
      <c r="B487" s="110"/>
      <c r="C487" s="36" t="s">
        <v>134</v>
      </c>
      <c r="D487" s="112">
        <v>925</v>
      </c>
      <c r="E487" s="37" t="s">
        <v>59</v>
      </c>
      <c r="F487" s="37" t="s">
        <v>20</v>
      </c>
      <c r="G487" s="84" t="s">
        <v>217</v>
      </c>
      <c r="H487" s="80">
        <v>600</v>
      </c>
      <c r="I487" s="134">
        <f t="shared" si="247"/>
        <v>879596.32000000007</v>
      </c>
      <c r="J487" s="134">
        <v>879596.32</v>
      </c>
      <c r="K487" s="137">
        <f t="shared" si="255"/>
        <v>0</v>
      </c>
      <c r="L487" s="134"/>
      <c r="M487" s="134"/>
      <c r="N487" s="134"/>
      <c r="O487" s="100"/>
      <c r="P487" s="100"/>
      <c r="Q487" s="100"/>
      <c r="R487" s="100">
        <v>238400</v>
      </c>
      <c r="S487" s="100">
        <v>0</v>
      </c>
      <c r="T487" s="100">
        <v>1065000</v>
      </c>
      <c r="U487" s="100">
        <v>0</v>
      </c>
      <c r="V487" s="100">
        <v>0</v>
      </c>
      <c r="W487" s="100">
        <v>0</v>
      </c>
      <c r="X487" s="100">
        <v>0</v>
      </c>
      <c r="Y487" s="134">
        <v>-423803.68</v>
      </c>
      <c r="Z487" s="100"/>
      <c r="AA487" s="100"/>
      <c r="AB487" s="134"/>
    </row>
    <row r="488" spans="2:28" ht="37.5" x14ac:dyDescent="0.3">
      <c r="B488" s="110"/>
      <c r="C488" s="36" t="s">
        <v>218</v>
      </c>
      <c r="D488" s="112">
        <v>925</v>
      </c>
      <c r="E488" s="37" t="s">
        <v>59</v>
      </c>
      <c r="F488" s="37" t="s">
        <v>20</v>
      </c>
      <c r="G488" s="84">
        <v>5810100000</v>
      </c>
      <c r="H488" s="80"/>
      <c r="I488" s="134">
        <f t="shared" si="247"/>
        <v>206739741.98000002</v>
      </c>
      <c r="J488" s="134">
        <f>J495+J491+J489+J493+J497+J499+J501+J503</f>
        <v>206739616.60999998</v>
      </c>
      <c r="K488" s="137">
        <f t="shared" si="255"/>
        <v>125.37000003457069</v>
      </c>
      <c r="L488" s="134">
        <f>L495+L491+L489+L497</f>
        <v>155754700</v>
      </c>
      <c r="M488" s="134">
        <f>M495+M489+M491+M497+M499+M501</f>
        <v>34890400</v>
      </c>
      <c r="N488" s="134">
        <f t="shared" ref="N488:S488" si="275">N495+N489+N491+N497+N499+N501+N493</f>
        <v>0</v>
      </c>
      <c r="O488" s="100">
        <f t="shared" si="275"/>
        <v>28956100</v>
      </c>
      <c r="P488" s="100">
        <f t="shared" si="275"/>
        <v>-1653500</v>
      </c>
      <c r="Q488" s="100">
        <f t="shared" si="275"/>
        <v>-28956100</v>
      </c>
      <c r="R488" s="100">
        <f t="shared" si="275"/>
        <v>5861600</v>
      </c>
      <c r="S488" s="100">
        <f t="shared" si="275"/>
        <v>4580820</v>
      </c>
      <c r="T488" s="100">
        <f t="shared" ref="T488:AA488" si="276">T495+T489+T491+T497+T499+T501+T493+T503</f>
        <v>350000</v>
      </c>
      <c r="U488" s="100">
        <f t="shared" si="276"/>
        <v>7043600</v>
      </c>
      <c r="V488" s="100">
        <f t="shared" si="276"/>
        <v>5299100</v>
      </c>
      <c r="W488" s="100">
        <f t="shared" si="276"/>
        <v>5024346.34</v>
      </c>
      <c r="X488" s="100">
        <f t="shared" si="276"/>
        <v>-9697024.3599999994</v>
      </c>
      <c r="Y488" s="134">
        <f t="shared" si="276"/>
        <v>-714300</v>
      </c>
      <c r="Z488" s="100">
        <f t="shared" si="276"/>
        <v>0</v>
      </c>
      <c r="AA488" s="100">
        <f t="shared" si="276"/>
        <v>0</v>
      </c>
      <c r="AB488" s="134">
        <f>AB495+AB491</f>
        <v>0</v>
      </c>
    </row>
    <row r="489" spans="2:28" ht="37.5" x14ac:dyDescent="0.3">
      <c r="B489" s="110"/>
      <c r="C489" s="36" t="s">
        <v>218</v>
      </c>
      <c r="D489" s="112">
        <v>925</v>
      </c>
      <c r="E489" s="37" t="s">
        <v>59</v>
      </c>
      <c r="F489" s="37" t="s">
        <v>20</v>
      </c>
      <c r="G489" s="84">
        <v>5810100590</v>
      </c>
      <c r="H489" s="80"/>
      <c r="I489" s="134">
        <f t="shared" si="247"/>
        <v>37079641.980000004</v>
      </c>
      <c r="J489" s="134">
        <f>J490</f>
        <v>37079641.979999997</v>
      </c>
      <c r="K489" s="137">
        <f t="shared" si="255"/>
        <v>0</v>
      </c>
      <c r="L489" s="134">
        <f t="shared" ref="L489:AA489" si="277">L490</f>
        <v>15572000</v>
      </c>
      <c r="M489" s="134">
        <f t="shared" si="277"/>
        <v>-4950700</v>
      </c>
      <c r="N489" s="134">
        <f t="shared" si="277"/>
        <v>0</v>
      </c>
      <c r="O489" s="100">
        <f t="shared" si="277"/>
        <v>28956100</v>
      </c>
      <c r="P489" s="100">
        <f t="shared" si="277"/>
        <v>-1653500</v>
      </c>
      <c r="Q489" s="100">
        <f t="shared" si="277"/>
        <v>-28956100</v>
      </c>
      <c r="R489" s="100">
        <f t="shared" si="277"/>
        <v>5861600</v>
      </c>
      <c r="S489" s="100">
        <f t="shared" si="277"/>
        <v>4049520</v>
      </c>
      <c r="T489" s="100">
        <f t="shared" si="277"/>
        <v>0</v>
      </c>
      <c r="U489" s="100">
        <f t="shared" si="277"/>
        <v>7043600</v>
      </c>
      <c r="V489" s="100">
        <f t="shared" si="277"/>
        <v>5299100</v>
      </c>
      <c r="W489" s="100">
        <f t="shared" si="277"/>
        <v>5024346.34</v>
      </c>
      <c r="X489" s="100">
        <f t="shared" si="277"/>
        <v>471275.64</v>
      </c>
      <c r="Y489" s="134">
        <f t="shared" si="277"/>
        <v>362400</v>
      </c>
      <c r="Z489" s="100">
        <f t="shared" si="277"/>
        <v>0</v>
      </c>
      <c r="AA489" s="100">
        <f t="shared" si="277"/>
        <v>0</v>
      </c>
      <c r="AB489" s="134"/>
    </row>
    <row r="490" spans="2:28" ht="37.5" x14ac:dyDescent="0.3">
      <c r="B490" s="110"/>
      <c r="C490" s="36" t="s">
        <v>134</v>
      </c>
      <c r="D490" s="112">
        <v>925</v>
      </c>
      <c r="E490" s="37" t="s">
        <v>59</v>
      </c>
      <c r="F490" s="37" t="s">
        <v>20</v>
      </c>
      <c r="G490" s="84">
        <v>5810100590</v>
      </c>
      <c r="H490" s="80">
        <v>600</v>
      </c>
      <c r="I490" s="134">
        <f t="shared" si="247"/>
        <v>37079641.980000004</v>
      </c>
      <c r="J490" s="134">
        <v>37079641.979999997</v>
      </c>
      <c r="K490" s="137">
        <f t="shared" si="255"/>
        <v>0</v>
      </c>
      <c r="L490" s="134">
        <v>15572000</v>
      </c>
      <c r="M490" s="134">
        <v>-4950700</v>
      </c>
      <c r="N490" s="134">
        <v>0</v>
      </c>
      <c r="O490" s="100">
        <v>28956100</v>
      </c>
      <c r="P490" s="100">
        <v>-1653500</v>
      </c>
      <c r="Q490" s="100">
        <v>-28956100</v>
      </c>
      <c r="R490" s="100">
        <v>5861600</v>
      </c>
      <c r="S490" s="100">
        <v>4049520</v>
      </c>
      <c r="T490" s="100"/>
      <c r="U490" s="100">
        <f>6330600+300000+413000</f>
        <v>7043600</v>
      </c>
      <c r="V490" s="100">
        <v>5299100</v>
      </c>
      <c r="W490" s="100">
        <v>5024346.34</v>
      </c>
      <c r="X490" s="100">
        <v>471275.64</v>
      </c>
      <c r="Y490" s="134">
        <v>362400</v>
      </c>
      <c r="Z490" s="100"/>
      <c r="AA490" s="100"/>
      <c r="AB490" s="134"/>
    </row>
    <row r="491" spans="2:28" ht="56.25" hidden="1" x14ac:dyDescent="0.3">
      <c r="B491" s="110"/>
      <c r="C491" s="36" t="s">
        <v>219</v>
      </c>
      <c r="D491" s="112">
        <v>925</v>
      </c>
      <c r="E491" s="37" t="s">
        <v>59</v>
      </c>
      <c r="F491" s="37" t="s">
        <v>20</v>
      </c>
      <c r="G491" s="84">
        <v>5810153030</v>
      </c>
      <c r="H491" s="80"/>
      <c r="I491" s="134">
        <f t="shared" si="247"/>
        <v>0</v>
      </c>
      <c r="J491" s="134">
        <f>J492</f>
        <v>0</v>
      </c>
      <c r="K491" s="137">
        <f t="shared" si="255"/>
        <v>0</v>
      </c>
      <c r="L491" s="134">
        <f t="shared" ref="L491:AB491" si="278">L492</f>
        <v>46299100</v>
      </c>
      <c r="M491" s="134">
        <f t="shared" si="278"/>
        <v>0</v>
      </c>
      <c r="N491" s="134">
        <f t="shared" si="278"/>
        <v>-46299100</v>
      </c>
      <c r="O491" s="100">
        <f t="shared" si="278"/>
        <v>0</v>
      </c>
      <c r="P491" s="100">
        <f t="shared" si="278"/>
        <v>0</v>
      </c>
      <c r="Q491" s="100">
        <f t="shared" si="278"/>
        <v>0</v>
      </c>
      <c r="R491" s="100">
        <f t="shared" si="278"/>
        <v>0</v>
      </c>
      <c r="S491" s="100">
        <f t="shared" si="278"/>
        <v>0</v>
      </c>
      <c r="T491" s="100">
        <f t="shared" si="278"/>
        <v>0</v>
      </c>
      <c r="U491" s="100">
        <f t="shared" si="278"/>
        <v>0</v>
      </c>
      <c r="V491" s="100">
        <f t="shared" si="278"/>
        <v>0</v>
      </c>
      <c r="W491" s="100">
        <f t="shared" si="278"/>
        <v>0</v>
      </c>
      <c r="X491" s="100">
        <f t="shared" si="278"/>
        <v>0</v>
      </c>
      <c r="Y491" s="134">
        <f t="shared" si="278"/>
        <v>0</v>
      </c>
      <c r="Z491" s="100">
        <f t="shared" si="278"/>
        <v>0</v>
      </c>
      <c r="AA491" s="100">
        <f t="shared" si="278"/>
        <v>0</v>
      </c>
      <c r="AB491" s="134">
        <f t="shared" si="278"/>
        <v>0</v>
      </c>
    </row>
    <row r="492" spans="2:28" ht="37.5" hidden="1" x14ac:dyDescent="0.3">
      <c r="B492" s="110"/>
      <c r="C492" s="36" t="s">
        <v>134</v>
      </c>
      <c r="D492" s="112">
        <v>925</v>
      </c>
      <c r="E492" s="37" t="s">
        <v>59</v>
      </c>
      <c r="F492" s="37" t="s">
        <v>20</v>
      </c>
      <c r="G492" s="84">
        <v>5810153030</v>
      </c>
      <c r="H492" s="80">
        <v>600</v>
      </c>
      <c r="I492" s="134">
        <f t="shared" si="247"/>
        <v>0</v>
      </c>
      <c r="J492" s="134">
        <v>0</v>
      </c>
      <c r="K492" s="137">
        <f t="shared" si="255"/>
        <v>0</v>
      </c>
      <c r="L492" s="134">
        <v>46299100</v>
      </c>
      <c r="M492" s="134">
        <v>0</v>
      </c>
      <c r="N492" s="134">
        <v>-46299100</v>
      </c>
      <c r="O492" s="100"/>
      <c r="P492" s="100"/>
      <c r="Q492" s="100"/>
      <c r="R492" s="100"/>
      <c r="S492" s="100"/>
      <c r="T492" s="100"/>
      <c r="U492" s="100"/>
      <c r="V492" s="100"/>
      <c r="W492" s="100"/>
      <c r="X492" s="100"/>
      <c r="Y492" s="134"/>
      <c r="Z492" s="100"/>
      <c r="AA492" s="100"/>
      <c r="AB492" s="134">
        <v>0</v>
      </c>
    </row>
    <row r="493" spans="2:28" ht="56.25" x14ac:dyDescent="0.3">
      <c r="B493" s="110"/>
      <c r="C493" s="36" t="s">
        <v>219</v>
      </c>
      <c r="D493" s="112">
        <v>925</v>
      </c>
      <c r="E493" s="37" t="s">
        <v>59</v>
      </c>
      <c r="F493" s="37" t="s">
        <v>20</v>
      </c>
      <c r="G493" s="84">
        <v>5810153032</v>
      </c>
      <c r="H493" s="80"/>
      <c r="I493" s="134">
        <f t="shared" si="247"/>
        <v>50569700</v>
      </c>
      <c r="J493" s="134">
        <f>J494</f>
        <v>50569700</v>
      </c>
      <c r="K493" s="137">
        <f t="shared" si="255"/>
        <v>0</v>
      </c>
      <c r="L493" s="134"/>
      <c r="M493" s="134"/>
      <c r="N493" s="134">
        <f t="shared" ref="N493:AA493" si="279">N494</f>
        <v>46299100</v>
      </c>
      <c r="O493" s="100">
        <f t="shared" si="279"/>
        <v>0</v>
      </c>
      <c r="P493" s="100">
        <f t="shared" si="279"/>
        <v>0</v>
      </c>
      <c r="Q493" s="100">
        <f t="shared" si="279"/>
        <v>0</v>
      </c>
      <c r="R493" s="100">
        <f t="shared" si="279"/>
        <v>0</v>
      </c>
      <c r="S493" s="100">
        <f t="shared" si="279"/>
        <v>3202900</v>
      </c>
      <c r="T493" s="100">
        <f t="shared" si="279"/>
        <v>0</v>
      </c>
      <c r="U493" s="100">
        <f t="shared" si="279"/>
        <v>0</v>
      </c>
      <c r="V493" s="100">
        <f t="shared" si="279"/>
        <v>0</v>
      </c>
      <c r="W493" s="100">
        <f t="shared" si="279"/>
        <v>0</v>
      </c>
      <c r="X493" s="100">
        <f t="shared" si="279"/>
        <v>1067700</v>
      </c>
      <c r="Y493" s="134">
        <f t="shared" si="279"/>
        <v>0</v>
      </c>
      <c r="Z493" s="100">
        <f t="shared" si="279"/>
        <v>0</v>
      </c>
      <c r="AA493" s="100">
        <f t="shared" si="279"/>
        <v>0</v>
      </c>
      <c r="AB493" s="134"/>
    </row>
    <row r="494" spans="2:28" ht="37.5" x14ac:dyDescent="0.3">
      <c r="B494" s="110"/>
      <c r="C494" s="36" t="s">
        <v>134</v>
      </c>
      <c r="D494" s="112">
        <v>925</v>
      </c>
      <c r="E494" s="37" t="s">
        <v>59</v>
      </c>
      <c r="F494" s="37" t="s">
        <v>20</v>
      </c>
      <c r="G494" s="84">
        <v>5810153032</v>
      </c>
      <c r="H494" s="80">
        <v>600</v>
      </c>
      <c r="I494" s="134">
        <f t="shared" si="247"/>
        <v>50569700</v>
      </c>
      <c r="J494" s="134">
        <v>50569700</v>
      </c>
      <c r="K494" s="137">
        <f t="shared" si="255"/>
        <v>0</v>
      </c>
      <c r="L494" s="134"/>
      <c r="M494" s="134"/>
      <c r="N494" s="134">
        <v>46299100</v>
      </c>
      <c r="O494" s="100"/>
      <c r="P494" s="100"/>
      <c r="Q494" s="100"/>
      <c r="R494" s="100"/>
      <c r="S494" s="100">
        <v>3202900</v>
      </c>
      <c r="T494" s="100"/>
      <c r="U494" s="100"/>
      <c r="V494" s="100"/>
      <c r="W494" s="100"/>
      <c r="X494" s="100">
        <v>1067700</v>
      </c>
      <c r="Y494" s="134"/>
      <c r="Z494" s="100"/>
      <c r="AA494" s="100"/>
      <c r="AB494" s="134"/>
    </row>
    <row r="495" spans="2:28" ht="56.25" x14ac:dyDescent="0.3">
      <c r="B495" s="110"/>
      <c r="C495" s="36" t="s">
        <v>220</v>
      </c>
      <c r="D495" s="112">
        <v>925</v>
      </c>
      <c r="E495" s="37" t="s">
        <v>59</v>
      </c>
      <c r="F495" s="37" t="s">
        <v>20</v>
      </c>
      <c r="G495" s="84" t="s">
        <v>221</v>
      </c>
      <c r="H495" s="80"/>
      <c r="I495" s="134">
        <f t="shared" si="247"/>
        <v>82183600</v>
      </c>
      <c r="J495" s="134">
        <f>J496</f>
        <v>82183600</v>
      </c>
      <c r="K495" s="137">
        <f t="shared" si="255"/>
        <v>0</v>
      </c>
      <c r="L495" s="134">
        <f t="shared" ref="L495:AB495" si="280">L496</f>
        <v>86556800</v>
      </c>
      <c r="M495" s="134">
        <f t="shared" si="280"/>
        <v>1719300</v>
      </c>
      <c r="N495" s="134">
        <f t="shared" si="280"/>
        <v>0</v>
      </c>
      <c r="O495" s="100">
        <f t="shared" si="280"/>
        <v>0</v>
      </c>
      <c r="P495" s="100">
        <f t="shared" si="280"/>
        <v>0</v>
      </c>
      <c r="Q495" s="100">
        <f t="shared" si="280"/>
        <v>0</v>
      </c>
      <c r="R495" s="100">
        <f t="shared" si="280"/>
        <v>0</v>
      </c>
      <c r="S495" s="100">
        <f t="shared" si="280"/>
        <v>-2671600</v>
      </c>
      <c r="T495" s="100">
        <f t="shared" si="280"/>
        <v>0</v>
      </c>
      <c r="U495" s="100">
        <f t="shared" si="280"/>
        <v>0</v>
      </c>
      <c r="V495" s="100">
        <f t="shared" si="280"/>
        <v>0</v>
      </c>
      <c r="W495" s="100">
        <f t="shared" si="280"/>
        <v>0</v>
      </c>
      <c r="X495" s="100">
        <f t="shared" si="280"/>
        <v>-3318300</v>
      </c>
      <c r="Y495" s="134">
        <f t="shared" si="280"/>
        <v>-102600</v>
      </c>
      <c r="Z495" s="100">
        <f t="shared" si="280"/>
        <v>0</v>
      </c>
      <c r="AA495" s="100">
        <f t="shared" si="280"/>
        <v>0</v>
      </c>
      <c r="AB495" s="134">
        <f t="shared" si="280"/>
        <v>0</v>
      </c>
    </row>
    <row r="496" spans="2:28" ht="37.5" x14ac:dyDescent="0.3">
      <c r="B496" s="110"/>
      <c r="C496" s="36" t="s">
        <v>134</v>
      </c>
      <c r="D496" s="112">
        <v>925</v>
      </c>
      <c r="E496" s="37" t="s">
        <v>59</v>
      </c>
      <c r="F496" s="37" t="s">
        <v>20</v>
      </c>
      <c r="G496" s="84" t="s">
        <v>221</v>
      </c>
      <c r="H496" s="80">
        <v>600</v>
      </c>
      <c r="I496" s="134">
        <f t="shared" si="247"/>
        <v>82183600</v>
      </c>
      <c r="J496" s="134">
        <v>82183600</v>
      </c>
      <c r="K496" s="137">
        <f t="shared" si="255"/>
        <v>0</v>
      </c>
      <c r="L496" s="134">
        <v>86556800</v>
      </c>
      <c r="M496" s="134">
        <v>1719300</v>
      </c>
      <c r="N496" s="134">
        <v>0</v>
      </c>
      <c r="O496" s="100">
        <v>0</v>
      </c>
      <c r="P496" s="100">
        <v>0</v>
      </c>
      <c r="Q496" s="100">
        <v>0</v>
      </c>
      <c r="R496" s="100">
        <v>0</v>
      </c>
      <c r="S496" s="100">
        <v>-2671600</v>
      </c>
      <c r="T496" s="100"/>
      <c r="U496" s="100"/>
      <c r="V496" s="100"/>
      <c r="W496" s="100"/>
      <c r="X496" s="100">
        <v>-3318300</v>
      </c>
      <c r="Y496" s="134">
        <v>-102600</v>
      </c>
      <c r="Z496" s="100"/>
      <c r="AA496" s="100"/>
      <c r="AB496" s="134">
        <v>0</v>
      </c>
    </row>
    <row r="497" spans="2:28" ht="112.5" x14ac:dyDescent="0.3">
      <c r="B497" s="110"/>
      <c r="C497" s="36" t="s">
        <v>222</v>
      </c>
      <c r="D497" s="112">
        <v>925</v>
      </c>
      <c r="E497" s="37" t="s">
        <v>59</v>
      </c>
      <c r="F497" s="37" t="s">
        <v>20</v>
      </c>
      <c r="G497" s="84" t="s">
        <v>223</v>
      </c>
      <c r="H497" s="80"/>
      <c r="I497" s="134">
        <f t="shared" si="247"/>
        <v>6488500</v>
      </c>
      <c r="J497" s="134">
        <f>J498</f>
        <v>6488433.4299999997</v>
      </c>
      <c r="K497" s="137">
        <f t="shared" si="255"/>
        <v>66.570000000298023</v>
      </c>
      <c r="L497" s="134">
        <f t="shared" ref="L497:AA497" si="281">L498</f>
        <v>7326800</v>
      </c>
      <c r="M497" s="134">
        <f t="shared" si="281"/>
        <v>0</v>
      </c>
      <c r="N497" s="134">
        <f t="shared" si="281"/>
        <v>0</v>
      </c>
      <c r="O497" s="100">
        <f t="shared" si="281"/>
        <v>0</v>
      </c>
      <c r="P497" s="100">
        <f t="shared" si="281"/>
        <v>0</v>
      </c>
      <c r="Q497" s="100">
        <f t="shared" si="281"/>
        <v>0</v>
      </c>
      <c r="R497" s="100">
        <f t="shared" si="281"/>
        <v>0</v>
      </c>
      <c r="S497" s="100">
        <f t="shared" si="281"/>
        <v>0</v>
      </c>
      <c r="T497" s="100">
        <f t="shared" si="281"/>
        <v>0</v>
      </c>
      <c r="U497" s="100">
        <f t="shared" si="281"/>
        <v>0</v>
      </c>
      <c r="V497" s="100">
        <f t="shared" si="281"/>
        <v>0</v>
      </c>
      <c r="W497" s="100">
        <f t="shared" si="281"/>
        <v>0</v>
      </c>
      <c r="X497" s="100">
        <f t="shared" si="281"/>
        <v>-746100</v>
      </c>
      <c r="Y497" s="134">
        <f t="shared" si="281"/>
        <v>-92200</v>
      </c>
      <c r="Z497" s="100">
        <f t="shared" si="281"/>
        <v>0</v>
      </c>
      <c r="AA497" s="100">
        <f t="shared" si="281"/>
        <v>0</v>
      </c>
      <c r="AB497" s="134"/>
    </row>
    <row r="498" spans="2:28" ht="37.5" x14ac:dyDescent="0.3">
      <c r="B498" s="110"/>
      <c r="C498" s="36" t="s">
        <v>134</v>
      </c>
      <c r="D498" s="112">
        <v>925</v>
      </c>
      <c r="E498" s="37" t="s">
        <v>59</v>
      </c>
      <c r="F498" s="37" t="s">
        <v>20</v>
      </c>
      <c r="G498" s="84" t="s">
        <v>223</v>
      </c>
      <c r="H498" s="80">
        <v>600</v>
      </c>
      <c r="I498" s="134">
        <f t="shared" si="247"/>
        <v>6488500</v>
      </c>
      <c r="J498" s="134">
        <v>6488433.4299999997</v>
      </c>
      <c r="K498" s="137">
        <f t="shared" si="255"/>
        <v>66.570000000298023</v>
      </c>
      <c r="L498" s="134">
        <v>7326800</v>
      </c>
      <c r="M498" s="134">
        <v>0</v>
      </c>
      <c r="N498" s="134">
        <v>0</v>
      </c>
      <c r="O498" s="100">
        <v>0</v>
      </c>
      <c r="P498" s="100">
        <v>0</v>
      </c>
      <c r="Q498" s="100">
        <v>0</v>
      </c>
      <c r="R498" s="100">
        <v>0</v>
      </c>
      <c r="S498" s="100">
        <v>0</v>
      </c>
      <c r="T498" s="100">
        <v>0</v>
      </c>
      <c r="U498" s="100">
        <v>0</v>
      </c>
      <c r="V498" s="100">
        <v>0</v>
      </c>
      <c r="W498" s="100">
        <v>0</v>
      </c>
      <c r="X498" s="100">
        <v>-746100</v>
      </c>
      <c r="Y498" s="134">
        <v>-92200</v>
      </c>
      <c r="Z498" s="100"/>
      <c r="AA498" s="100"/>
      <c r="AB498" s="134"/>
    </row>
    <row r="499" spans="2:28" ht="131.25" x14ac:dyDescent="0.3">
      <c r="B499" s="110"/>
      <c r="C499" s="36" t="s">
        <v>224</v>
      </c>
      <c r="D499" s="112">
        <v>925</v>
      </c>
      <c r="E499" s="37" t="s">
        <v>59</v>
      </c>
      <c r="F499" s="37" t="s">
        <v>20</v>
      </c>
      <c r="G499" s="84" t="s">
        <v>225</v>
      </c>
      <c r="H499" s="80"/>
      <c r="I499" s="134">
        <f t="shared" si="247"/>
        <v>21556200</v>
      </c>
      <c r="J499" s="134">
        <f>J500</f>
        <v>21556141.199999999</v>
      </c>
      <c r="K499" s="137">
        <f t="shared" si="255"/>
        <v>58.800000000745058</v>
      </c>
      <c r="L499" s="134"/>
      <c r="M499" s="134">
        <f t="shared" ref="M499:AA499" si="282">M500</f>
        <v>28076200</v>
      </c>
      <c r="N499" s="134">
        <f t="shared" si="282"/>
        <v>0</v>
      </c>
      <c r="O499" s="100">
        <f t="shared" si="282"/>
        <v>0</v>
      </c>
      <c r="P499" s="100">
        <f t="shared" si="282"/>
        <v>0</v>
      </c>
      <c r="Q499" s="100">
        <f t="shared" si="282"/>
        <v>0</v>
      </c>
      <c r="R499" s="100">
        <f t="shared" si="282"/>
        <v>0</v>
      </c>
      <c r="S499" s="100">
        <f t="shared" si="282"/>
        <v>0</v>
      </c>
      <c r="T499" s="100">
        <f t="shared" si="282"/>
        <v>0</v>
      </c>
      <c r="U499" s="100">
        <f t="shared" si="282"/>
        <v>0</v>
      </c>
      <c r="V499" s="100">
        <f t="shared" si="282"/>
        <v>0</v>
      </c>
      <c r="W499" s="100">
        <f t="shared" si="282"/>
        <v>0</v>
      </c>
      <c r="X499" s="100">
        <f t="shared" si="282"/>
        <v>-6128800</v>
      </c>
      <c r="Y499" s="134">
        <f t="shared" si="282"/>
        <v>-391200</v>
      </c>
      <c r="Z499" s="100">
        <f t="shared" si="282"/>
        <v>0</v>
      </c>
      <c r="AA499" s="100">
        <f t="shared" si="282"/>
        <v>0</v>
      </c>
      <c r="AB499" s="134"/>
    </row>
    <row r="500" spans="2:28" ht="37.5" x14ac:dyDescent="0.3">
      <c r="B500" s="110"/>
      <c r="C500" s="36" t="s">
        <v>134</v>
      </c>
      <c r="D500" s="112">
        <v>925</v>
      </c>
      <c r="E500" s="37" t="s">
        <v>59</v>
      </c>
      <c r="F500" s="37" t="s">
        <v>20</v>
      </c>
      <c r="G500" s="84" t="s">
        <v>225</v>
      </c>
      <c r="H500" s="80">
        <v>600</v>
      </c>
      <c r="I500" s="134">
        <f t="shared" si="247"/>
        <v>21556200</v>
      </c>
      <c r="J500" s="134">
        <v>21556141.199999999</v>
      </c>
      <c r="K500" s="137">
        <f t="shared" si="255"/>
        <v>58.800000000745058</v>
      </c>
      <c r="L500" s="134"/>
      <c r="M500" s="134">
        <v>28076200</v>
      </c>
      <c r="N500" s="134">
        <v>0</v>
      </c>
      <c r="O500" s="100">
        <v>0</v>
      </c>
      <c r="P500" s="100">
        <v>0</v>
      </c>
      <c r="Q500" s="100">
        <v>0</v>
      </c>
      <c r="R500" s="100">
        <v>0</v>
      </c>
      <c r="S500" s="100">
        <v>0</v>
      </c>
      <c r="T500" s="100">
        <v>0</v>
      </c>
      <c r="U500" s="100">
        <v>0</v>
      </c>
      <c r="V500" s="100">
        <v>0</v>
      </c>
      <c r="W500" s="100">
        <v>0</v>
      </c>
      <c r="X500" s="100">
        <v>-6128800</v>
      </c>
      <c r="Y500" s="134">
        <v>-391200</v>
      </c>
      <c r="Z500" s="100"/>
      <c r="AA500" s="100"/>
      <c r="AB500" s="134"/>
    </row>
    <row r="501" spans="2:28" ht="56.25" x14ac:dyDescent="0.3">
      <c r="B501" s="110"/>
      <c r="C501" s="36" t="s">
        <v>226</v>
      </c>
      <c r="D501" s="112">
        <v>925</v>
      </c>
      <c r="E501" s="37" t="s">
        <v>59</v>
      </c>
      <c r="F501" s="37" t="s">
        <v>20</v>
      </c>
      <c r="G501" s="84" t="s">
        <v>227</v>
      </c>
      <c r="H501" s="80"/>
      <c r="I501" s="134">
        <f t="shared" si="247"/>
        <v>8512100</v>
      </c>
      <c r="J501" s="134">
        <f>J502</f>
        <v>8512100</v>
      </c>
      <c r="K501" s="137">
        <f t="shared" si="255"/>
        <v>0</v>
      </c>
      <c r="L501" s="134"/>
      <c r="M501" s="134">
        <f t="shared" ref="M501:AA501" si="283">M502</f>
        <v>10045600</v>
      </c>
      <c r="N501" s="134">
        <f t="shared" si="283"/>
        <v>0</v>
      </c>
      <c r="O501" s="100">
        <f t="shared" si="283"/>
        <v>0</v>
      </c>
      <c r="P501" s="100">
        <f t="shared" si="283"/>
        <v>0</v>
      </c>
      <c r="Q501" s="100">
        <f t="shared" si="283"/>
        <v>0</v>
      </c>
      <c r="R501" s="100">
        <f t="shared" si="283"/>
        <v>0</v>
      </c>
      <c r="S501" s="100">
        <f t="shared" si="283"/>
        <v>0</v>
      </c>
      <c r="T501" s="100">
        <f t="shared" si="283"/>
        <v>0</v>
      </c>
      <c r="U501" s="100">
        <f t="shared" si="283"/>
        <v>0</v>
      </c>
      <c r="V501" s="100">
        <f t="shared" si="283"/>
        <v>0</v>
      </c>
      <c r="W501" s="100">
        <f t="shared" si="283"/>
        <v>0</v>
      </c>
      <c r="X501" s="100">
        <f t="shared" si="283"/>
        <v>-1042800</v>
      </c>
      <c r="Y501" s="134">
        <f t="shared" si="283"/>
        <v>-490700</v>
      </c>
      <c r="Z501" s="100">
        <f t="shared" si="283"/>
        <v>0</v>
      </c>
      <c r="AA501" s="100">
        <f t="shared" si="283"/>
        <v>0</v>
      </c>
      <c r="AB501" s="134"/>
    </row>
    <row r="502" spans="2:28" ht="37.5" x14ac:dyDescent="0.3">
      <c r="B502" s="110"/>
      <c r="C502" s="36" t="s">
        <v>134</v>
      </c>
      <c r="D502" s="112">
        <v>925</v>
      </c>
      <c r="E502" s="37" t="s">
        <v>59</v>
      </c>
      <c r="F502" s="37" t="s">
        <v>20</v>
      </c>
      <c r="G502" s="84" t="s">
        <v>227</v>
      </c>
      <c r="H502" s="80">
        <v>600</v>
      </c>
      <c r="I502" s="134">
        <f t="shared" si="247"/>
        <v>8512100</v>
      </c>
      <c r="J502" s="134">
        <v>8512100</v>
      </c>
      <c r="K502" s="137">
        <f t="shared" si="255"/>
        <v>0</v>
      </c>
      <c r="L502" s="134"/>
      <c r="M502" s="134">
        <v>10045600</v>
      </c>
      <c r="N502" s="134">
        <v>0</v>
      </c>
      <c r="O502" s="100">
        <v>0</v>
      </c>
      <c r="P502" s="100">
        <v>0</v>
      </c>
      <c r="Q502" s="100">
        <v>0</v>
      </c>
      <c r="R502" s="100">
        <v>0</v>
      </c>
      <c r="S502" s="100">
        <v>0</v>
      </c>
      <c r="T502" s="100">
        <v>0</v>
      </c>
      <c r="U502" s="100">
        <v>0</v>
      </c>
      <c r="V502" s="100">
        <v>0</v>
      </c>
      <c r="W502" s="100">
        <v>0</v>
      </c>
      <c r="X502" s="100">
        <v>-1042800</v>
      </c>
      <c r="Y502" s="134">
        <v>-490700</v>
      </c>
      <c r="Z502" s="100"/>
      <c r="AA502" s="100"/>
      <c r="AB502" s="134"/>
    </row>
    <row r="503" spans="2:28" ht="131.25" x14ac:dyDescent="0.3">
      <c r="B503" s="110"/>
      <c r="C503" s="36" t="s">
        <v>224</v>
      </c>
      <c r="D503" s="112">
        <v>925</v>
      </c>
      <c r="E503" s="37" t="s">
        <v>59</v>
      </c>
      <c r="F503" s="37" t="s">
        <v>20</v>
      </c>
      <c r="G503" s="84" t="s">
        <v>228</v>
      </c>
      <c r="H503" s="80"/>
      <c r="I503" s="134">
        <f t="shared" si="247"/>
        <v>350000</v>
      </c>
      <c r="J503" s="134">
        <f>J504</f>
        <v>350000</v>
      </c>
      <c r="K503" s="137">
        <f t="shared" si="255"/>
        <v>0</v>
      </c>
      <c r="L503" s="134"/>
      <c r="M503" s="134"/>
      <c r="N503" s="134"/>
      <c r="O503" s="100"/>
      <c r="P503" s="100"/>
      <c r="Q503" s="100"/>
      <c r="R503" s="100"/>
      <c r="S503" s="100"/>
      <c r="T503" s="100">
        <f t="shared" ref="T503:AA503" si="284">T504</f>
        <v>350000</v>
      </c>
      <c r="U503" s="100">
        <f t="shared" si="284"/>
        <v>0</v>
      </c>
      <c r="V503" s="100">
        <f t="shared" si="284"/>
        <v>0</v>
      </c>
      <c r="W503" s="100">
        <f t="shared" si="284"/>
        <v>0</v>
      </c>
      <c r="X503" s="100">
        <f t="shared" si="284"/>
        <v>0</v>
      </c>
      <c r="Y503" s="134">
        <f t="shared" si="284"/>
        <v>0</v>
      </c>
      <c r="Z503" s="100">
        <f t="shared" si="284"/>
        <v>0</v>
      </c>
      <c r="AA503" s="100">
        <f t="shared" si="284"/>
        <v>0</v>
      </c>
      <c r="AB503" s="134"/>
    </row>
    <row r="504" spans="2:28" ht="37.5" x14ac:dyDescent="0.3">
      <c r="B504" s="110"/>
      <c r="C504" s="36" t="s">
        <v>134</v>
      </c>
      <c r="D504" s="112">
        <v>925</v>
      </c>
      <c r="E504" s="37" t="s">
        <v>59</v>
      </c>
      <c r="F504" s="37" t="s">
        <v>20</v>
      </c>
      <c r="G504" s="84" t="s">
        <v>228</v>
      </c>
      <c r="H504" s="80">
        <v>600</v>
      </c>
      <c r="I504" s="134">
        <f t="shared" si="247"/>
        <v>350000</v>
      </c>
      <c r="J504" s="134">
        <v>350000</v>
      </c>
      <c r="K504" s="137">
        <f t="shared" si="255"/>
        <v>0</v>
      </c>
      <c r="L504" s="134"/>
      <c r="M504" s="134"/>
      <c r="N504" s="134"/>
      <c r="O504" s="100"/>
      <c r="P504" s="100"/>
      <c r="Q504" s="100"/>
      <c r="R504" s="100"/>
      <c r="S504" s="100"/>
      <c r="T504" s="100">
        <v>350000</v>
      </c>
      <c r="U504" s="100">
        <v>0</v>
      </c>
      <c r="V504" s="100">
        <v>0</v>
      </c>
      <c r="W504" s="100">
        <v>0</v>
      </c>
      <c r="X504" s="100">
        <v>0</v>
      </c>
      <c r="Y504" s="134">
        <v>0</v>
      </c>
      <c r="Z504" s="100">
        <v>0</v>
      </c>
      <c r="AA504" s="100">
        <v>0</v>
      </c>
      <c r="AB504" s="134"/>
    </row>
    <row r="505" spans="2:28" hidden="1" x14ac:dyDescent="0.3">
      <c r="B505" s="110"/>
      <c r="C505" s="36" t="s">
        <v>229</v>
      </c>
      <c r="D505" s="112">
        <v>925</v>
      </c>
      <c r="E505" s="37" t="s">
        <v>59</v>
      </c>
      <c r="F505" s="37" t="s">
        <v>20</v>
      </c>
      <c r="G505" s="84" t="s">
        <v>230</v>
      </c>
      <c r="H505" s="80"/>
      <c r="I505" s="134">
        <f t="shared" si="247"/>
        <v>0</v>
      </c>
      <c r="J505" s="134">
        <f>J508</f>
        <v>0</v>
      </c>
      <c r="K505" s="137">
        <f t="shared" si="255"/>
        <v>0</v>
      </c>
      <c r="L505" s="134">
        <f t="shared" ref="L505:AA505" si="285">L508+L506</f>
        <v>0</v>
      </c>
      <c r="M505" s="134">
        <f t="shared" si="285"/>
        <v>0</v>
      </c>
      <c r="N505" s="134">
        <f t="shared" si="285"/>
        <v>0</v>
      </c>
      <c r="O505" s="100">
        <f t="shared" si="285"/>
        <v>0</v>
      </c>
      <c r="P505" s="100">
        <f t="shared" si="285"/>
        <v>0</v>
      </c>
      <c r="Q505" s="100">
        <f t="shared" si="285"/>
        <v>0</v>
      </c>
      <c r="R505" s="100">
        <f t="shared" si="285"/>
        <v>0</v>
      </c>
      <c r="S505" s="100">
        <f t="shared" si="285"/>
        <v>0</v>
      </c>
      <c r="T505" s="100">
        <f t="shared" si="285"/>
        <v>0</v>
      </c>
      <c r="U505" s="100">
        <f t="shared" si="285"/>
        <v>0</v>
      </c>
      <c r="V505" s="100">
        <f t="shared" si="285"/>
        <v>0</v>
      </c>
      <c r="W505" s="100">
        <f t="shared" si="285"/>
        <v>0</v>
      </c>
      <c r="X505" s="100">
        <f t="shared" si="285"/>
        <v>0</v>
      </c>
      <c r="Y505" s="134">
        <f t="shared" si="285"/>
        <v>0</v>
      </c>
      <c r="Z505" s="100">
        <f t="shared" si="285"/>
        <v>0</v>
      </c>
      <c r="AA505" s="100">
        <f t="shared" si="285"/>
        <v>0</v>
      </c>
      <c r="AB505" s="134">
        <f>AB508</f>
        <v>0</v>
      </c>
    </row>
    <row r="506" spans="2:28" ht="56.25" hidden="1" x14ac:dyDescent="0.3">
      <c r="B506" s="110"/>
      <c r="C506" s="36" t="s">
        <v>231</v>
      </c>
      <c r="D506" s="112">
        <v>925</v>
      </c>
      <c r="E506" s="37" t="s">
        <v>59</v>
      </c>
      <c r="F506" s="37" t="s">
        <v>20</v>
      </c>
      <c r="G506" s="84" t="s">
        <v>232</v>
      </c>
      <c r="H506" s="80"/>
      <c r="I506" s="134">
        <f t="shared" ref="I506:I569" si="286">SUM(L506:AB506)</f>
        <v>0</v>
      </c>
      <c r="J506" s="134">
        <v>0</v>
      </c>
      <c r="K506" s="137">
        <f t="shared" si="255"/>
        <v>0</v>
      </c>
      <c r="L506" s="134">
        <f t="shared" ref="L506:AA506" si="287">L507</f>
        <v>0</v>
      </c>
      <c r="M506" s="134">
        <f t="shared" si="287"/>
        <v>0</v>
      </c>
      <c r="N506" s="134">
        <f t="shared" si="287"/>
        <v>0</v>
      </c>
      <c r="O506" s="100">
        <f t="shared" si="287"/>
        <v>0</v>
      </c>
      <c r="P506" s="100">
        <f t="shared" si="287"/>
        <v>0</v>
      </c>
      <c r="Q506" s="100">
        <f t="shared" si="287"/>
        <v>0</v>
      </c>
      <c r="R506" s="100">
        <f t="shared" si="287"/>
        <v>0</v>
      </c>
      <c r="S506" s="100">
        <f t="shared" si="287"/>
        <v>0</v>
      </c>
      <c r="T506" s="100">
        <f t="shared" si="287"/>
        <v>0</v>
      </c>
      <c r="U506" s="100">
        <f t="shared" si="287"/>
        <v>0</v>
      </c>
      <c r="V506" s="100">
        <f t="shared" si="287"/>
        <v>0</v>
      </c>
      <c r="W506" s="100">
        <f t="shared" si="287"/>
        <v>0</v>
      </c>
      <c r="X506" s="100">
        <f t="shared" si="287"/>
        <v>0</v>
      </c>
      <c r="Y506" s="134">
        <f t="shared" si="287"/>
        <v>0</v>
      </c>
      <c r="Z506" s="100">
        <f t="shared" si="287"/>
        <v>0</v>
      </c>
      <c r="AA506" s="100">
        <f t="shared" si="287"/>
        <v>0</v>
      </c>
      <c r="AB506" s="134">
        <v>0</v>
      </c>
    </row>
    <row r="507" spans="2:28" ht="37.5" hidden="1" x14ac:dyDescent="0.3">
      <c r="B507" s="110"/>
      <c r="C507" s="36" t="s">
        <v>134</v>
      </c>
      <c r="D507" s="112">
        <v>925</v>
      </c>
      <c r="E507" s="37" t="s">
        <v>59</v>
      </c>
      <c r="F507" s="37" t="s">
        <v>20</v>
      </c>
      <c r="G507" s="84" t="s">
        <v>232</v>
      </c>
      <c r="H507" s="80">
        <v>600</v>
      </c>
      <c r="I507" s="134">
        <f t="shared" si="286"/>
        <v>0</v>
      </c>
      <c r="J507" s="134">
        <v>0</v>
      </c>
      <c r="K507" s="137">
        <f t="shared" si="255"/>
        <v>0</v>
      </c>
      <c r="L507" s="134">
        <v>0</v>
      </c>
      <c r="M507" s="134">
        <v>0</v>
      </c>
      <c r="N507" s="134">
        <v>0</v>
      </c>
      <c r="O507" s="100">
        <v>0</v>
      </c>
      <c r="P507" s="100">
        <v>0</v>
      </c>
      <c r="Q507" s="100">
        <v>0</v>
      </c>
      <c r="R507" s="100">
        <v>0</v>
      </c>
      <c r="S507" s="100">
        <v>0</v>
      </c>
      <c r="T507" s="100">
        <v>0</v>
      </c>
      <c r="U507" s="100">
        <v>0</v>
      </c>
      <c r="V507" s="100">
        <v>0</v>
      </c>
      <c r="W507" s="100">
        <v>0</v>
      </c>
      <c r="X507" s="100">
        <v>0</v>
      </c>
      <c r="Y507" s="134">
        <v>0</v>
      </c>
      <c r="Z507" s="100">
        <v>0</v>
      </c>
      <c r="AA507" s="100">
        <v>0</v>
      </c>
      <c r="AB507" s="134">
        <v>0</v>
      </c>
    </row>
    <row r="508" spans="2:28" ht="56.25" hidden="1" x14ac:dyDescent="0.3">
      <c r="B508" s="110"/>
      <c r="C508" s="36" t="s">
        <v>231</v>
      </c>
      <c r="D508" s="112">
        <v>925</v>
      </c>
      <c r="E508" s="37" t="s">
        <v>59</v>
      </c>
      <c r="F508" s="37" t="s">
        <v>20</v>
      </c>
      <c r="G508" s="84" t="s">
        <v>233</v>
      </c>
      <c r="H508" s="80"/>
      <c r="I508" s="134">
        <f t="shared" si="286"/>
        <v>0</v>
      </c>
      <c r="J508" s="134">
        <f>J509</f>
        <v>0</v>
      </c>
      <c r="K508" s="137">
        <f t="shared" si="255"/>
        <v>0</v>
      </c>
      <c r="L508" s="134">
        <f t="shared" ref="L508:AB508" si="288">L509</f>
        <v>0</v>
      </c>
      <c r="M508" s="134">
        <f t="shared" si="288"/>
        <v>0</v>
      </c>
      <c r="N508" s="134">
        <f t="shared" si="288"/>
        <v>0</v>
      </c>
      <c r="O508" s="100">
        <f t="shared" si="288"/>
        <v>0</v>
      </c>
      <c r="P508" s="100">
        <f t="shared" si="288"/>
        <v>0</v>
      </c>
      <c r="Q508" s="100">
        <f t="shared" si="288"/>
        <v>0</v>
      </c>
      <c r="R508" s="100">
        <f t="shared" si="288"/>
        <v>0</v>
      </c>
      <c r="S508" s="100">
        <f t="shared" si="288"/>
        <v>0</v>
      </c>
      <c r="T508" s="100">
        <f t="shared" si="288"/>
        <v>0</v>
      </c>
      <c r="U508" s="100">
        <f t="shared" si="288"/>
        <v>0</v>
      </c>
      <c r="V508" s="100">
        <f t="shared" si="288"/>
        <v>0</v>
      </c>
      <c r="W508" s="100">
        <f t="shared" si="288"/>
        <v>0</v>
      </c>
      <c r="X508" s="100">
        <f t="shared" si="288"/>
        <v>0</v>
      </c>
      <c r="Y508" s="134">
        <f t="shared" si="288"/>
        <v>0</v>
      </c>
      <c r="Z508" s="100">
        <f t="shared" si="288"/>
        <v>0</v>
      </c>
      <c r="AA508" s="100">
        <f t="shared" si="288"/>
        <v>0</v>
      </c>
      <c r="AB508" s="134">
        <f t="shared" si="288"/>
        <v>0</v>
      </c>
    </row>
    <row r="509" spans="2:28" ht="37.5" hidden="1" x14ac:dyDescent="0.3">
      <c r="B509" s="110"/>
      <c r="C509" s="36" t="s">
        <v>134</v>
      </c>
      <c r="D509" s="112">
        <v>925</v>
      </c>
      <c r="E509" s="37" t="s">
        <v>59</v>
      </c>
      <c r="F509" s="37" t="s">
        <v>20</v>
      </c>
      <c r="G509" s="84" t="s">
        <v>233</v>
      </c>
      <c r="H509" s="80">
        <v>600</v>
      </c>
      <c r="I509" s="134">
        <f t="shared" si="286"/>
        <v>0</v>
      </c>
      <c r="J509" s="134">
        <v>0</v>
      </c>
      <c r="K509" s="137">
        <f t="shared" si="255"/>
        <v>0</v>
      </c>
      <c r="L509" s="134">
        <v>0</v>
      </c>
      <c r="M509" s="134">
        <v>0</v>
      </c>
      <c r="N509" s="134">
        <v>0</v>
      </c>
      <c r="O509" s="100">
        <v>0</v>
      </c>
      <c r="P509" s="100">
        <v>0</v>
      </c>
      <c r="Q509" s="100">
        <v>0</v>
      </c>
      <c r="R509" s="100">
        <v>0</v>
      </c>
      <c r="S509" s="100">
        <v>0</v>
      </c>
      <c r="T509" s="100">
        <v>0</v>
      </c>
      <c r="U509" s="100">
        <v>0</v>
      </c>
      <c r="V509" s="100">
        <v>0</v>
      </c>
      <c r="W509" s="100">
        <v>0</v>
      </c>
      <c r="X509" s="100">
        <v>0</v>
      </c>
      <c r="Y509" s="134">
        <v>0</v>
      </c>
      <c r="Z509" s="100">
        <v>0</v>
      </c>
      <c r="AA509" s="100">
        <v>0</v>
      </c>
      <c r="AB509" s="134">
        <v>0</v>
      </c>
    </row>
    <row r="510" spans="2:28" ht="37.5" x14ac:dyDescent="0.3">
      <c r="B510" s="110"/>
      <c r="C510" s="36" t="s">
        <v>379</v>
      </c>
      <c r="D510" s="112">
        <v>925</v>
      </c>
      <c r="E510" s="37" t="s">
        <v>59</v>
      </c>
      <c r="F510" s="37" t="s">
        <v>20</v>
      </c>
      <c r="G510" s="84">
        <v>6500000000</v>
      </c>
      <c r="H510" s="80"/>
      <c r="I510" s="134">
        <f t="shared" si="286"/>
        <v>13383900</v>
      </c>
      <c r="J510" s="134">
        <f>J511</f>
        <v>12174057.369999999</v>
      </c>
      <c r="K510" s="137">
        <f t="shared" si="255"/>
        <v>1209842.6300000008</v>
      </c>
      <c r="L510" s="134"/>
      <c r="M510" s="134"/>
      <c r="N510" s="134"/>
      <c r="O510" s="100"/>
      <c r="P510" s="100"/>
      <c r="Q510" s="100"/>
      <c r="R510" s="100"/>
      <c r="S510" s="100"/>
      <c r="T510" s="100"/>
      <c r="U510" s="100"/>
      <c r="V510" s="100">
        <f t="shared" ref="V510:AA512" si="289">V511</f>
        <v>17715800</v>
      </c>
      <c r="W510" s="100">
        <f t="shared" si="289"/>
        <v>0</v>
      </c>
      <c r="X510" s="100">
        <f t="shared" si="289"/>
        <v>0</v>
      </c>
      <c r="Y510" s="134">
        <f t="shared" si="289"/>
        <v>0</v>
      </c>
      <c r="Z510" s="100">
        <f t="shared" si="289"/>
        <v>0</v>
      </c>
      <c r="AA510" s="100">
        <f t="shared" si="289"/>
        <v>-4331900</v>
      </c>
      <c r="AB510" s="134"/>
    </row>
    <row r="511" spans="2:28" x14ac:dyDescent="0.3">
      <c r="B511" s="110"/>
      <c r="C511" s="36" t="s">
        <v>302</v>
      </c>
      <c r="D511" s="112">
        <v>925</v>
      </c>
      <c r="E511" s="37" t="s">
        <v>59</v>
      </c>
      <c r="F511" s="37" t="s">
        <v>20</v>
      </c>
      <c r="G511" s="84" t="s">
        <v>401</v>
      </c>
      <c r="H511" s="80"/>
      <c r="I511" s="134">
        <f t="shared" si="286"/>
        <v>13383900</v>
      </c>
      <c r="J511" s="134">
        <f>J512</f>
        <v>12174057.369999999</v>
      </c>
      <c r="K511" s="137">
        <f t="shared" si="255"/>
        <v>1209842.6300000008</v>
      </c>
      <c r="L511" s="134"/>
      <c r="M511" s="134"/>
      <c r="N511" s="134"/>
      <c r="O511" s="100"/>
      <c r="P511" s="100"/>
      <c r="Q511" s="100"/>
      <c r="R511" s="100"/>
      <c r="S511" s="100"/>
      <c r="T511" s="100"/>
      <c r="U511" s="100"/>
      <c r="V511" s="100">
        <f t="shared" si="289"/>
        <v>17715800</v>
      </c>
      <c r="W511" s="100">
        <f t="shared" si="289"/>
        <v>0</v>
      </c>
      <c r="X511" s="100">
        <f t="shared" si="289"/>
        <v>0</v>
      </c>
      <c r="Y511" s="134">
        <f t="shared" si="289"/>
        <v>0</v>
      </c>
      <c r="Z511" s="100">
        <f t="shared" si="289"/>
        <v>0</v>
      </c>
      <c r="AA511" s="100">
        <f t="shared" si="289"/>
        <v>-4331900</v>
      </c>
      <c r="AB511" s="134"/>
    </row>
    <row r="512" spans="2:28" ht="75" x14ac:dyDescent="0.3">
      <c r="B512" s="110"/>
      <c r="C512" s="36" t="s">
        <v>303</v>
      </c>
      <c r="D512" s="112">
        <v>925</v>
      </c>
      <c r="E512" s="37" t="s">
        <v>59</v>
      </c>
      <c r="F512" s="37" t="s">
        <v>20</v>
      </c>
      <c r="G512" s="84" t="s">
        <v>304</v>
      </c>
      <c r="H512" s="80"/>
      <c r="I512" s="134">
        <f t="shared" si="286"/>
        <v>13383900</v>
      </c>
      <c r="J512" s="134">
        <f>J513</f>
        <v>12174057.369999999</v>
      </c>
      <c r="K512" s="137">
        <f t="shared" si="255"/>
        <v>1209842.6300000008</v>
      </c>
      <c r="L512" s="134"/>
      <c r="M512" s="134"/>
      <c r="N512" s="134"/>
      <c r="O512" s="100"/>
      <c r="P512" s="100"/>
      <c r="Q512" s="100"/>
      <c r="R512" s="100"/>
      <c r="S512" s="100"/>
      <c r="T512" s="100"/>
      <c r="U512" s="100"/>
      <c r="V512" s="100">
        <f t="shared" si="289"/>
        <v>17715800</v>
      </c>
      <c r="W512" s="100">
        <f t="shared" si="289"/>
        <v>0</v>
      </c>
      <c r="X512" s="100">
        <f t="shared" si="289"/>
        <v>0</v>
      </c>
      <c r="Y512" s="134">
        <f t="shared" si="289"/>
        <v>0</v>
      </c>
      <c r="Z512" s="100">
        <f t="shared" si="289"/>
        <v>0</v>
      </c>
      <c r="AA512" s="100">
        <f t="shared" si="289"/>
        <v>-4331900</v>
      </c>
      <c r="AB512" s="134"/>
    </row>
    <row r="513" spans="2:28" ht="37.5" x14ac:dyDescent="0.3">
      <c r="B513" s="110"/>
      <c r="C513" s="36" t="s">
        <v>137</v>
      </c>
      <c r="D513" s="112">
        <v>925</v>
      </c>
      <c r="E513" s="37" t="s">
        <v>59</v>
      </c>
      <c r="F513" s="37" t="s">
        <v>20</v>
      </c>
      <c r="G513" s="84" t="s">
        <v>304</v>
      </c>
      <c r="H513" s="80">
        <v>400</v>
      </c>
      <c r="I513" s="134">
        <f t="shared" si="286"/>
        <v>13383900</v>
      </c>
      <c r="J513" s="134">
        <v>12174057.369999999</v>
      </c>
      <c r="K513" s="137">
        <f t="shared" si="255"/>
        <v>1209842.6300000008</v>
      </c>
      <c r="L513" s="134"/>
      <c r="M513" s="134"/>
      <c r="N513" s="134"/>
      <c r="O513" s="100"/>
      <c r="P513" s="100"/>
      <c r="Q513" s="100"/>
      <c r="R513" s="100"/>
      <c r="S513" s="100"/>
      <c r="T513" s="100"/>
      <c r="U513" s="100"/>
      <c r="V513" s="100">
        <v>17715800</v>
      </c>
      <c r="W513" s="100">
        <v>0</v>
      </c>
      <c r="X513" s="100">
        <v>0</v>
      </c>
      <c r="Y513" s="134">
        <v>0</v>
      </c>
      <c r="Z513" s="100">
        <v>0</v>
      </c>
      <c r="AA513" s="100">
        <v>-4331900</v>
      </c>
      <c r="AB513" s="134"/>
    </row>
    <row r="514" spans="2:28" ht="37.5" x14ac:dyDescent="0.3">
      <c r="B514" s="110"/>
      <c r="C514" s="36" t="s">
        <v>323</v>
      </c>
      <c r="D514" s="112">
        <v>925</v>
      </c>
      <c r="E514" s="37" t="s">
        <v>59</v>
      </c>
      <c r="F514" s="37" t="s">
        <v>20</v>
      </c>
      <c r="G514" s="84">
        <v>9900000000</v>
      </c>
      <c r="H514" s="80"/>
      <c r="I514" s="134">
        <f t="shared" si="286"/>
        <v>1000000</v>
      </c>
      <c r="J514" s="134"/>
      <c r="K514" s="137">
        <f t="shared" si="255"/>
        <v>1000000</v>
      </c>
      <c r="L514" s="134">
        <f>L515</f>
        <v>1000000</v>
      </c>
      <c r="M514" s="134"/>
      <c r="N514" s="134"/>
      <c r="O514" s="100"/>
      <c r="P514" s="100"/>
      <c r="Q514" s="100"/>
      <c r="R514" s="100"/>
      <c r="S514" s="100"/>
      <c r="T514" s="100"/>
      <c r="U514" s="100"/>
      <c r="V514" s="100"/>
      <c r="W514" s="100"/>
      <c r="X514" s="100"/>
      <c r="Y514" s="134"/>
      <c r="Z514" s="100"/>
      <c r="AA514" s="100"/>
      <c r="AB514" s="134"/>
    </row>
    <row r="515" spans="2:28" x14ac:dyDescent="0.3">
      <c r="B515" s="110"/>
      <c r="C515" s="36" t="s">
        <v>329</v>
      </c>
      <c r="D515" s="112">
        <v>925</v>
      </c>
      <c r="E515" s="37" t="s">
        <v>59</v>
      </c>
      <c r="F515" s="37" t="s">
        <v>20</v>
      </c>
      <c r="G515" s="84">
        <v>9900010910</v>
      </c>
      <c r="H515" s="80"/>
      <c r="I515" s="134">
        <f t="shared" si="286"/>
        <v>315464.28000000003</v>
      </c>
      <c r="J515" s="134">
        <f>J517+J516</f>
        <v>315464.28000000003</v>
      </c>
      <c r="K515" s="137">
        <f t="shared" si="255"/>
        <v>0</v>
      </c>
      <c r="L515" s="134">
        <f t="shared" ref="L515:R515" si="290">L517</f>
        <v>1000000</v>
      </c>
      <c r="M515" s="134">
        <f t="shared" si="290"/>
        <v>0</v>
      </c>
      <c r="N515" s="134">
        <f t="shared" si="290"/>
        <v>0</v>
      </c>
      <c r="O515" s="100">
        <f t="shared" si="290"/>
        <v>0</v>
      </c>
      <c r="P515" s="100">
        <f t="shared" si="290"/>
        <v>0</v>
      </c>
      <c r="Q515" s="100">
        <f t="shared" si="290"/>
        <v>0</v>
      </c>
      <c r="R515" s="100">
        <f t="shared" si="290"/>
        <v>0</v>
      </c>
      <c r="S515" s="100">
        <f t="shared" ref="S515:AA515" si="291">S517+S516</f>
        <v>-500000</v>
      </c>
      <c r="T515" s="100">
        <f t="shared" si="291"/>
        <v>0</v>
      </c>
      <c r="U515" s="100">
        <f t="shared" si="291"/>
        <v>-45561.2</v>
      </c>
      <c r="V515" s="100">
        <f t="shared" si="291"/>
        <v>0</v>
      </c>
      <c r="W515" s="100">
        <f t="shared" si="291"/>
        <v>0</v>
      </c>
      <c r="X515" s="100">
        <f t="shared" si="291"/>
        <v>-159594.51999999999</v>
      </c>
      <c r="Y515" s="134">
        <f t="shared" si="291"/>
        <v>20620</v>
      </c>
      <c r="Z515" s="100">
        <f t="shared" si="291"/>
        <v>0</v>
      </c>
      <c r="AA515" s="100">
        <f t="shared" si="291"/>
        <v>0</v>
      </c>
      <c r="AB515" s="134">
        <f>AB517</f>
        <v>0</v>
      </c>
    </row>
    <row r="516" spans="2:28" ht="37.5" x14ac:dyDescent="0.3">
      <c r="B516" s="110"/>
      <c r="C516" s="36" t="s">
        <v>134</v>
      </c>
      <c r="D516" s="112">
        <v>925</v>
      </c>
      <c r="E516" s="37" t="s">
        <v>59</v>
      </c>
      <c r="F516" s="37" t="s">
        <v>20</v>
      </c>
      <c r="G516" s="84">
        <v>9900010910</v>
      </c>
      <c r="H516" s="80">
        <v>600</v>
      </c>
      <c r="I516" s="134">
        <f t="shared" si="286"/>
        <v>315464.27999999997</v>
      </c>
      <c r="J516" s="134">
        <v>315464.28000000003</v>
      </c>
      <c r="K516" s="146">
        <f t="shared" si="255"/>
        <v>0</v>
      </c>
      <c r="L516" s="134"/>
      <c r="M516" s="134"/>
      <c r="N516" s="134"/>
      <c r="O516" s="100"/>
      <c r="P516" s="100"/>
      <c r="Q516" s="100"/>
      <c r="R516" s="100"/>
      <c r="S516" s="100">
        <v>240746.96</v>
      </c>
      <c r="T516" s="100">
        <v>48097.32</v>
      </c>
      <c r="U516" s="100">
        <v>6000</v>
      </c>
      <c r="V516" s="100">
        <v>0</v>
      </c>
      <c r="W516" s="100">
        <v>0</v>
      </c>
      <c r="X516" s="100">
        <v>0</v>
      </c>
      <c r="Y516" s="134">
        <v>20620</v>
      </c>
      <c r="Z516" s="100"/>
      <c r="AA516" s="100"/>
      <c r="AB516" s="134"/>
    </row>
    <row r="517" spans="2:28" hidden="1" x14ac:dyDescent="0.3">
      <c r="B517" s="110"/>
      <c r="C517" s="36" t="s">
        <v>116</v>
      </c>
      <c r="D517" s="112">
        <v>925</v>
      </c>
      <c r="E517" s="37" t="s">
        <v>59</v>
      </c>
      <c r="F517" s="37" t="s">
        <v>20</v>
      </c>
      <c r="G517" s="84">
        <v>9900010910</v>
      </c>
      <c r="H517" s="80">
        <v>800</v>
      </c>
      <c r="I517" s="134">
        <f t="shared" si="286"/>
        <v>2.9103830456733704E-11</v>
      </c>
      <c r="J517" s="134">
        <v>0</v>
      </c>
      <c r="K517" s="137">
        <f t="shared" si="255"/>
        <v>2.9103830456733704E-11</v>
      </c>
      <c r="L517" s="134">
        <v>1000000</v>
      </c>
      <c r="M517" s="134">
        <v>0</v>
      </c>
      <c r="N517" s="134">
        <v>0</v>
      </c>
      <c r="O517" s="100">
        <v>0</v>
      </c>
      <c r="P517" s="100">
        <v>0</v>
      </c>
      <c r="Q517" s="100">
        <v>0</v>
      </c>
      <c r="R517" s="100">
        <v>0</v>
      </c>
      <c r="S517" s="100">
        <v>-740746.96</v>
      </c>
      <c r="T517" s="100">
        <v>-48097.32</v>
      </c>
      <c r="U517" s="100">
        <v>-51561.2</v>
      </c>
      <c r="V517" s="100">
        <v>0</v>
      </c>
      <c r="W517" s="100">
        <v>0</v>
      </c>
      <c r="X517" s="100">
        <v>-159594.51999999999</v>
      </c>
      <c r="Y517" s="134"/>
      <c r="Z517" s="100"/>
      <c r="AA517" s="100"/>
      <c r="AB517" s="134">
        <v>0</v>
      </c>
    </row>
    <row r="518" spans="2:28" x14ac:dyDescent="0.3">
      <c r="B518" s="110"/>
      <c r="C518" s="36" t="s">
        <v>402</v>
      </c>
      <c r="D518" s="112">
        <v>925</v>
      </c>
      <c r="E518" s="37" t="s">
        <v>59</v>
      </c>
      <c r="F518" s="37" t="s">
        <v>22</v>
      </c>
      <c r="G518" s="84"/>
      <c r="H518" s="80"/>
      <c r="I518" s="134">
        <f t="shared" si="286"/>
        <v>151501372</v>
      </c>
      <c r="J518" s="134">
        <f>J519</f>
        <v>151501324</v>
      </c>
      <c r="K518" s="137">
        <f t="shared" si="255"/>
        <v>48</v>
      </c>
      <c r="L518" s="134">
        <f t="shared" ref="L518:U519" si="292">L519</f>
        <v>165547900</v>
      </c>
      <c r="M518" s="134">
        <f t="shared" si="292"/>
        <v>0</v>
      </c>
      <c r="N518" s="134">
        <f t="shared" si="292"/>
        <v>677100</v>
      </c>
      <c r="O518" s="100">
        <f t="shared" si="292"/>
        <v>-22003658</v>
      </c>
      <c r="P518" s="100">
        <f t="shared" si="292"/>
        <v>0</v>
      </c>
      <c r="Q518" s="100">
        <f t="shared" si="292"/>
        <v>2356100</v>
      </c>
      <c r="R518" s="100">
        <f t="shared" si="292"/>
        <v>0</v>
      </c>
      <c r="S518" s="100">
        <f t="shared" si="292"/>
        <v>-17046520</v>
      </c>
      <c r="T518" s="100">
        <f t="shared" si="292"/>
        <v>778030</v>
      </c>
      <c r="U518" s="100">
        <f t="shared" si="292"/>
        <v>500000</v>
      </c>
      <c r="V518" s="100">
        <f t="shared" ref="V518:AE519" si="293">V519</f>
        <v>17338600</v>
      </c>
      <c r="W518" s="100">
        <f t="shared" si="293"/>
        <v>243000</v>
      </c>
      <c r="X518" s="100">
        <f t="shared" si="293"/>
        <v>-189180</v>
      </c>
      <c r="Y518" s="134">
        <f t="shared" si="293"/>
        <v>4099300</v>
      </c>
      <c r="Z518" s="100">
        <f t="shared" si="293"/>
        <v>-799300</v>
      </c>
      <c r="AA518" s="100">
        <f t="shared" si="293"/>
        <v>0</v>
      </c>
      <c r="AB518" s="134">
        <f t="shared" si="293"/>
        <v>0</v>
      </c>
    </row>
    <row r="519" spans="2:28" x14ac:dyDescent="0.3">
      <c r="B519" s="110"/>
      <c r="C519" s="144" t="s">
        <v>204</v>
      </c>
      <c r="D519" s="112">
        <v>925</v>
      </c>
      <c r="E519" s="37" t="s">
        <v>59</v>
      </c>
      <c r="F519" s="37" t="s">
        <v>22</v>
      </c>
      <c r="G519" s="84">
        <v>5800000000</v>
      </c>
      <c r="H519" s="80"/>
      <c r="I519" s="134">
        <f t="shared" si="286"/>
        <v>151501372</v>
      </c>
      <c r="J519" s="134">
        <f>J520</f>
        <v>151501324</v>
      </c>
      <c r="K519" s="137">
        <f t="shared" si="255"/>
        <v>48</v>
      </c>
      <c r="L519" s="134">
        <f t="shared" si="292"/>
        <v>165547900</v>
      </c>
      <c r="M519" s="134">
        <f t="shared" si="292"/>
        <v>0</v>
      </c>
      <c r="N519" s="134">
        <f t="shared" si="292"/>
        <v>677100</v>
      </c>
      <c r="O519" s="100">
        <f t="shared" si="292"/>
        <v>-22003658</v>
      </c>
      <c r="P519" s="100">
        <f t="shared" si="292"/>
        <v>0</v>
      </c>
      <c r="Q519" s="100">
        <f t="shared" si="292"/>
        <v>2356100</v>
      </c>
      <c r="R519" s="100">
        <f t="shared" si="292"/>
        <v>0</v>
      </c>
      <c r="S519" s="100">
        <f t="shared" si="292"/>
        <v>-17046520</v>
      </c>
      <c r="T519" s="100">
        <f t="shared" si="292"/>
        <v>778030</v>
      </c>
      <c r="U519" s="100">
        <f t="shared" si="292"/>
        <v>500000</v>
      </c>
      <c r="V519" s="100">
        <f t="shared" si="293"/>
        <v>17338600</v>
      </c>
      <c r="W519" s="100">
        <f t="shared" si="293"/>
        <v>243000</v>
      </c>
      <c r="X519" s="100">
        <f t="shared" si="293"/>
        <v>-189180</v>
      </c>
      <c r="Y519" s="134">
        <f t="shared" si="293"/>
        <v>4099300</v>
      </c>
      <c r="Z519" s="100">
        <f t="shared" si="293"/>
        <v>-799300</v>
      </c>
      <c r="AA519" s="100">
        <f t="shared" si="293"/>
        <v>0</v>
      </c>
      <c r="AB519" s="134">
        <f t="shared" si="293"/>
        <v>0</v>
      </c>
    </row>
    <row r="520" spans="2:28" x14ac:dyDescent="0.3">
      <c r="B520" s="110"/>
      <c r="C520" s="36" t="s">
        <v>238</v>
      </c>
      <c r="D520" s="112">
        <v>925</v>
      </c>
      <c r="E520" s="37" t="s">
        <v>59</v>
      </c>
      <c r="F520" s="37" t="s">
        <v>22</v>
      </c>
      <c r="G520" s="84">
        <v>5820000000</v>
      </c>
      <c r="H520" s="80"/>
      <c r="I520" s="134">
        <f t="shared" si="286"/>
        <v>151501372</v>
      </c>
      <c r="J520" s="134">
        <f>J521+J526+J524+J528</f>
        <v>151501324</v>
      </c>
      <c r="K520" s="137">
        <f t="shared" ref="K520:K583" si="294">I520-J520</f>
        <v>48</v>
      </c>
      <c r="L520" s="134">
        <f t="shared" ref="L520:AB520" si="295">L521+L526+L524+L528</f>
        <v>165547900</v>
      </c>
      <c r="M520" s="134">
        <f t="shared" si="295"/>
        <v>0</v>
      </c>
      <c r="N520" s="134">
        <f t="shared" si="295"/>
        <v>677100</v>
      </c>
      <c r="O520" s="100">
        <f t="shared" si="295"/>
        <v>-22003658</v>
      </c>
      <c r="P520" s="100">
        <f t="shared" si="295"/>
        <v>0</v>
      </c>
      <c r="Q520" s="100">
        <f t="shared" si="295"/>
        <v>2356100</v>
      </c>
      <c r="R520" s="100">
        <f t="shared" si="295"/>
        <v>0</v>
      </c>
      <c r="S520" s="100">
        <f t="shared" si="295"/>
        <v>-17046520</v>
      </c>
      <c r="T520" s="100">
        <f t="shared" si="295"/>
        <v>778030</v>
      </c>
      <c r="U520" s="100">
        <f t="shared" si="295"/>
        <v>500000</v>
      </c>
      <c r="V520" s="100">
        <f t="shared" si="295"/>
        <v>17338600</v>
      </c>
      <c r="W520" s="100">
        <f t="shared" si="295"/>
        <v>243000</v>
      </c>
      <c r="X520" s="100">
        <f t="shared" si="295"/>
        <v>-189180</v>
      </c>
      <c r="Y520" s="134">
        <f t="shared" si="295"/>
        <v>4099300</v>
      </c>
      <c r="Z520" s="100">
        <f t="shared" si="295"/>
        <v>-799300</v>
      </c>
      <c r="AA520" s="100">
        <f t="shared" si="295"/>
        <v>0</v>
      </c>
      <c r="AB520" s="134">
        <f t="shared" si="295"/>
        <v>0</v>
      </c>
    </row>
    <row r="521" spans="2:28" ht="37.5" x14ac:dyDescent="0.3">
      <c r="B521" s="110"/>
      <c r="C521" s="78" t="s">
        <v>158</v>
      </c>
      <c r="D521" s="112">
        <v>925</v>
      </c>
      <c r="E521" s="37" t="s">
        <v>59</v>
      </c>
      <c r="F521" s="37" t="s">
        <v>22</v>
      </c>
      <c r="G521" s="84">
        <v>5820000590</v>
      </c>
      <c r="H521" s="80"/>
      <c r="I521" s="134">
        <f t="shared" si="286"/>
        <v>142784152</v>
      </c>
      <c r="J521" s="134">
        <f>J522</f>
        <v>142784152</v>
      </c>
      <c r="K521" s="137">
        <f t="shared" si="294"/>
        <v>0</v>
      </c>
      <c r="L521" s="134">
        <f t="shared" ref="L521:AA521" si="296">L522+L523</f>
        <v>144400400</v>
      </c>
      <c r="M521" s="134">
        <f t="shared" si="296"/>
        <v>0</v>
      </c>
      <c r="N521" s="134">
        <f t="shared" si="296"/>
        <v>427100</v>
      </c>
      <c r="O521" s="100">
        <f t="shared" si="296"/>
        <v>-7003658</v>
      </c>
      <c r="P521" s="100">
        <f t="shared" si="296"/>
        <v>0</v>
      </c>
      <c r="Q521" s="100">
        <f t="shared" si="296"/>
        <v>2356100</v>
      </c>
      <c r="R521" s="100">
        <f t="shared" si="296"/>
        <v>0</v>
      </c>
      <c r="S521" s="100">
        <f t="shared" si="296"/>
        <v>-17046520</v>
      </c>
      <c r="T521" s="100">
        <f t="shared" si="296"/>
        <v>887430</v>
      </c>
      <c r="U521" s="100">
        <f t="shared" si="296"/>
        <v>500000</v>
      </c>
      <c r="V521" s="100">
        <f t="shared" si="296"/>
        <v>15767100</v>
      </c>
      <c r="W521" s="100">
        <f t="shared" si="296"/>
        <v>196200</v>
      </c>
      <c r="X521" s="100">
        <f t="shared" si="296"/>
        <v>-1000000</v>
      </c>
      <c r="Y521" s="134">
        <f t="shared" si="296"/>
        <v>3300000</v>
      </c>
      <c r="Z521" s="100">
        <f t="shared" si="296"/>
        <v>0</v>
      </c>
      <c r="AA521" s="100">
        <f t="shared" si="296"/>
        <v>0</v>
      </c>
      <c r="AB521" s="134">
        <f>AB522</f>
        <v>0</v>
      </c>
    </row>
    <row r="522" spans="2:28" ht="37.5" x14ac:dyDescent="0.3">
      <c r="B522" s="110"/>
      <c r="C522" s="36" t="s">
        <v>134</v>
      </c>
      <c r="D522" s="112">
        <v>925</v>
      </c>
      <c r="E522" s="37" t="s">
        <v>59</v>
      </c>
      <c r="F522" s="37" t="s">
        <v>22</v>
      </c>
      <c r="G522" s="84">
        <v>5820000590</v>
      </c>
      <c r="H522" s="80">
        <v>600</v>
      </c>
      <c r="I522" s="134">
        <f t="shared" si="286"/>
        <v>142784152</v>
      </c>
      <c r="J522" s="134">
        <v>142784152</v>
      </c>
      <c r="K522" s="137">
        <f t="shared" si="294"/>
        <v>0</v>
      </c>
      <c r="L522" s="134">
        <v>144380400</v>
      </c>
      <c r="M522" s="134">
        <v>0</v>
      </c>
      <c r="N522" s="134">
        <v>427100</v>
      </c>
      <c r="O522" s="100">
        <v>-7003658</v>
      </c>
      <c r="P522" s="100"/>
      <c r="Q522" s="100">
        <v>2356100</v>
      </c>
      <c r="R522" s="100"/>
      <c r="S522" s="100">
        <v>-17046520</v>
      </c>
      <c r="T522" s="100">
        <v>887430</v>
      </c>
      <c r="U522" s="100">
        <v>500000</v>
      </c>
      <c r="V522" s="100">
        <v>15767100</v>
      </c>
      <c r="W522" s="100">
        <v>196200</v>
      </c>
      <c r="X522" s="100">
        <v>-980000</v>
      </c>
      <c r="Y522" s="134">
        <v>3300000</v>
      </c>
      <c r="Z522" s="100"/>
      <c r="AA522" s="100"/>
      <c r="AB522" s="134">
        <v>0</v>
      </c>
    </row>
    <row r="523" spans="2:28" hidden="1" x14ac:dyDescent="0.3">
      <c r="B523" s="110"/>
      <c r="C523" s="36" t="s">
        <v>116</v>
      </c>
      <c r="D523" s="112">
        <v>925</v>
      </c>
      <c r="E523" s="37" t="s">
        <v>59</v>
      </c>
      <c r="F523" s="37" t="s">
        <v>22</v>
      </c>
      <c r="G523" s="84">
        <v>5820000590</v>
      </c>
      <c r="H523" s="80">
        <v>800</v>
      </c>
      <c r="I523" s="134">
        <f t="shared" si="286"/>
        <v>0</v>
      </c>
      <c r="J523" s="134"/>
      <c r="K523" s="137">
        <f t="shared" si="294"/>
        <v>0</v>
      </c>
      <c r="L523" s="134">
        <v>20000</v>
      </c>
      <c r="M523" s="134">
        <v>0</v>
      </c>
      <c r="N523" s="134">
        <v>0</v>
      </c>
      <c r="O523" s="100">
        <v>0</v>
      </c>
      <c r="P523" s="100">
        <v>0</v>
      </c>
      <c r="Q523" s="100">
        <v>0</v>
      </c>
      <c r="R523" s="100">
        <v>0</v>
      </c>
      <c r="S523" s="100">
        <v>0</v>
      </c>
      <c r="T523" s="100">
        <v>0</v>
      </c>
      <c r="U523" s="100">
        <v>0</v>
      </c>
      <c r="V523" s="100">
        <v>0</v>
      </c>
      <c r="W523" s="100">
        <v>0</v>
      </c>
      <c r="X523" s="100">
        <v>-20000</v>
      </c>
      <c r="Y523" s="134"/>
      <c r="Z523" s="100"/>
      <c r="AA523" s="100"/>
      <c r="AB523" s="134"/>
    </row>
    <row r="524" spans="2:28" x14ac:dyDescent="0.3">
      <c r="B524" s="110"/>
      <c r="C524" s="36" t="s">
        <v>206</v>
      </c>
      <c r="D524" s="112">
        <v>925</v>
      </c>
      <c r="E524" s="37" t="s">
        <v>59</v>
      </c>
      <c r="F524" s="37" t="s">
        <v>22</v>
      </c>
      <c r="G524" s="84">
        <v>5820009020</v>
      </c>
      <c r="H524" s="80"/>
      <c r="I524" s="134">
        <f t="shared" si="286"/>
        <v>960000</v>
      </c>
      <c r="J524" s="134">
        <f>J525</f>
        <v>960000</v>
      </c>
      <c r="K524" s="137">
        <f t="shared" si="294"/>
        <v>0</v>
      </c>
      <c r="L524" s="134">
        <f t="shared" ref="L524:AB524" si="297">L525</f>
        <v>960000</v>
      </c>
      <c r="M524" s="134">
        <f t="shared" si="297"/>
        <v>0</v>
      </c>
      <c r="N524" s="134">
        <f t="shared" si="297"/>
        <v>0</v>
      </c>
      <c r="O524" s="100">
        <f t="shared" si="297"/>
        <v>0</v>
      </c>
      <c r="P524" s="100">
        <f t="shared" si="297"/>
        <v>0</v>
      </c>
      <c r="Q524" s="100">
        <f t="shared" si="297"/>
        <v>0</v>
      </c>
      <c r="R524" s="100">
        <f t="shared" si="297"/>
        <v>0</v>
      </c>
      <c r="S524" s="100">
        <f t="shared" si="297"/>
        <v>0</v>
      </c>
      <c r="T524" s="100">
        <f t="shared" si="297"/>
        <v>0</v>
      </c>
      <c r="U524" s="100">
        <f t="shared" si="297"/>
        <v>0</v>
      </c>
      <c r="V524" s="100">
        <f t="shared" si="297"/>
        <v>0</v>
      </c>
      <c r="W524" s="100">
        <f t="shared" si="297"/>
        <v>0</v>
      </c>
      <c r="X524" s="100">
        <f t="shared" si="297"/>
        <v>0</v>
      </c>
      <c r="Y524" s="134">
        <f t="shared" si="297"/>
        <v>0</v>
      </c>
      <c r="Z524" s="100">
        <f t="shared" si="297"/>
        <v>0</v>
      </c>
      <c r="AA524" s="100">
        <f t="shared" si="297"/>
        <v>0</v>
      </c>
      <c r="AB524" s="134">
        <f t="shared" si="297"/>
        <v>0</v>
      </c>
    </row>
    <row r="525" spans="2:28" ht="37.5" x14ac:dyDescent="0.3">
      <c r="B525" s="110"/>
      <c r="C525" s="36" t="s">
        <v>134</v>
      </c>
      <c r="D525" s="112">
        <v>925</v>
      </c>
      <c r="E525" s="37" t="s">
        <v>59</v>
      </c>
      <c r="F525" s="37" t="s">
        <v>22</v>
      </c>
      <c r="G525" s="84">
        <v>5820009020</v>
      </c>
      <c r="H525" s="80">
        <v>600</v>
      </c>
      <c r="I525" s="134">
        <f t="shared" si="286"/>
        <v>960000</v>
      </c>
      <c r="J525" s="134">
        <v>960000</v>
      </c>
      <c r="K525" s="137">
        <f t="shared" si="294"/>
        <v>0</v>
      </c>
      <c r="L525" s="134">
        <v>960000</v>
      </c>
      <c r="M525" s="134">
        <v>0</v>
      </c>
      <c r="N525" s="134">
        <v>0</v>
      </c>
      <c r="O525" s="100">
        <v>0</v>
      </c>
      <c r="P525" s="100">
        <v>0</v>
      </c>
      <c r="Q525" s="100">
        <v>0</v>
      </c>
      <c r="R525" s="100">
        <v>0</v>
      </c>
      <c r="S525" s="100">
        <v>0</v>
      </c>
      <c r="T525" s="100">
        <v>0</v>
      </c>
      <c r="U525" s="100">
        <v>0</v>
      </c>
      <c r="V525" s="100">
        <v>0</v>
      </c>
      <c r="W525" s="100">
        <v>0</v>
      </c>
      <c r="X525" s="100">
        <v>0</v>
      </c>
      <c r="Y525" s="134">
        <v>0</v>
      </c>
      <c r="Z525" s="100">
        <v>0</v>
      </c>
      <c r="AA525" s="100">
        <v>0</v>
      </c>
      <c r="AB525" s="134">
        <v>0</v>
      </c>
    </row>
    <row r="526" spans="2:28" ht="131.25" x14ac:dyDescent="0.3">
      <c r="B526" s="110"/>
      <c r="C526" s="86" t="s">
        <v>240</v>
      </c>
      <c r="D526" s="112">
        <v>925</v>
      </c>
      <c r="E526" s="37" t="s">
        <v>59</v>
      </c>
      <c r="F526" s="37" t="s">
        <v>22</v>
      </c>
      <c r="G526" s="84">
        <v>5820060740</v>
      </c>
      <c r="H526" s="80"/>
      <c r="I526" s="134">
        <f t="shared" si="286"/>
        <v>46920</v>
      </c>
      <c r="J526" s="134">
        <f>J527</f>
        <v>46872</v>
      </c>
      <c r="K526" s="137">
        <f t="shared" si="294"/>
        <v>48</v>
      </c>
      <c r="L526" s="134">
        <f t="shared" ref="L526:AB526" si="298">L527</f>
        <v>187500</v>
      </c>
      <c r="M526" s="134">
        <f t="shared" si="298"/>
        <v>0</v>
      </c>
      <c r="N526" s="134">
        <f t="shared" si="298"/>
        <v>0</v>
      </c>
      <c r="O526" s="100">
        <f t="shared" si="298"/>
        <v>0</v>
      </c>
      <c r="P526" s="100">
        <f t="shared" si="298"/>
        <v>0</v>
      </c>
      <c r="Q526" s="100">
        <f t="shared" si="298"/>
        <v>0</v>
      </c>
      <c r="R526" s="100">
        <f t="shared" si="298"/>
        <v>0</v>
      </c>
      <c r="S526" s="100">
        <f t="shared" si="298"/>
        <v>0</v>
      </c>
      <c r="T526" s="100">
        <f t="shared" si="298"/>
        <v>-109400</v>
      </c>
      <c r="U526" s="100">
        <f t="shared" si="298"/>
        <v>0</v>
      </c>
      <c r="V526" s="100">
        <f t="shared" si="298"/>
        <v>0</v>
      </c>
      <c r="W526" s="100">
        <f t="shared" si="298"/>
        <v>0</v>
      </c>
      <c r="X526" s="100">
        <f t="shared" si="298"/>
        <v>-31180</v>
      </c>
      <c r="Y526" s="134">
        <f t="shared" si="298"/>
        <v>0</v>
      </c>
      <c r="Z526" s="100">
        <f t="shared" si="298"/>
        <v>0</v>
      </c>
      <c r="AA526" s="100">
        <f t="shared" si="298"/>
        <v>0</v>
      </c>
      <c r="AB526" s="134">
        <f t="shared" si="298"/>
        <v>0</v>
      </c>
    </row>
    <row r="527" spans="2:28" ht="37.5" x14ac:dyDescent="0.3">
      <c r="B527" s="110"/>
      <c r="C527" s="36" t="s">
        <v>134</v>
      </c>
      <c r="D527" s="112">
        <v>925</v>
      </c>
      <c r="E527" s="37" t="s">
        <v>59</v>
      </c>
      <c r="F527" s="37" t="s">
        <v>22</v>
      </c>
      <c r="G527" s="84">
        <v>5820060740</v>
      </c>
      <c r="H527" s="80">
        <v>600</v>
      </c>
      <c r="I527" s="134">
        <f t="shared" si="286"/>
        <v>46920</v>
      </c>
      <c r="J527" s="134">
        <v>46872</v>
      </c>
      <c r="K527" s="137">
        <f t="shared" si="294"/>
        <v>48</v>
      </c>
      <c r="L527" s="134">
        <v>187500</v>
      </c>
      <c r="M527" s="134">
        <v>0</v>
      </c>
      <c r="N527" s="134">
        <v>0</v>
      </c>
      <c r="O527" s="100">
        <v>0</v>
      </c>
      <c r="P527" s="100">
        <v>0</v>
      </c>
      <c r="Q527" s="100">
        <v>0</v>
      </c>
      <c r="R527" s="100">
        <v>0</v>
      </c>
      <c r="S527" s="100">
        <v>0</v>
      </c>
      <c r="T527" s="100">
        <v>-109400</v>
      </c>
      <c r="U527" s="100">
        <v>0</v>
      </c>
      <c r="V527" s="100">
        <v>0</v>
      </c>
      <c r="W527" s="100">
        <v>0</v>
      </c>
      <c r="X527" s="100">
        <f>20-31200</f>
        <v>-31180</v>
      </c>
      <c r="Y527" s="134"/>
      <c r="Z527" s="100"/>
      <c r="AA527" s="100"/>
      <c r="AB527" s="134">
        <v>0</v>
      </c>
    </row>
    <row r="528" spans="2:28" ht="75" x14ac:dyDescent="0.3">
      <c r="B528" s="110"/>
      <c r="C528" s="36" t="s">
        <v>241</v>
      </c>
      <c r="D528" s="112">
        <v>925</v>
      </c>
      <c r="E528" s="37" t="s">
        <v>59</v>
      </c>
      <c r="F528" s="37" t="s">
        <v>22</v>
      </c>
      <c r="G528" s="84">
        <v>5820100000</v>
      </c>
      <c r="H528" s="80"/>
      <c r="I528" s="134">
        <f t="shared" si="286"/>
        <v>7710300</v>
      </c>
      <c r="J528" s="134">
        <f>J529</f>
        <v>7710300</v>
      </c>
      <c r="K528" s="137">
        <f t="shared" si="294"/>
        <v>0</v>
      </c>
      <c r="L528" s="134">
        <f t="shared" ref="L528:U529" si="299">L529</f>
        <v>20000000</v>
      </c>
      <c r="M528" s="134">
        <f t="shared" si="299"/>
        <v>0</v>
      </c>
      <c r="N528" s="134">
        <f t="shared" si="299"/>
        <v>250000</v>
      </c>
      <c r="O528" s="100">
        <f t="shared" si="299"/>
        <v>-15000000</v>
      </c>
      <c r="P528" s="100">
        <f t="shared" si="299"/>
        <v>0</v>
      </c>
      <c r="Q528" s="100">
        <f t="shared" si="299"/>
        <v>0</v>
      </c>
      <c r="R528" s="100">
        <f t="shared" si="299"/>
        <v>0</v>
      </c>
      <c r="S528" s="100">
        <f t="shared" si="299"/>
        <v>0</v>
      </c>
      <c r="T528" s="100">
        <f t="shared" si="299"/>
        <v>0</v>
      </c>
      <c r="U528" s="100">
        <f t="shared" si="299"/>
        <v>0</v>
      </c>
      <c r="V528" s="100">
        <f t="shared" ref="V528:AE529" si="300">V529</f>
        <v>1571500</v>
      </c>
      <c r="W528" s="100">
        <f t="shared" si="300"/>
        <v>46800</v>
      </c>
      <c r="X528" s="100">
        <f t="shared" si="300"/>
        <v>842000</v>
      </c>
      <c r="Y528" s="134">
        <f t="shared" si="300"/>
        <v>799300</v>
      </c>
      <c r="Z528" s="100">
        <f t="shared" si="300"/>
        <v>-799300</v>
      </c>
      <c r="AA528" s="100">
        <f t="shared" si="300"/>
        <v>0</v>
      </c>
      <c r="AB528" s="134">
        <f t="shared" si="300"/>
        <v>0</v>
      </c>
    </row>
    <row r="529" spans="2:28" ht="37.5" x14ac:dyDescent="0.3">
      <c r="B529" s="110"/>
      <c r="C529" s="36" t="s">
        <v>218</v>
      </c>
      <c r="D529" s="112">
        <v>925</v>
      </c>
      <c r="E529" s="37" t="s">
        <v>59</v>
      </c>
      <c r="F529" s="37" t="s">
        <v>22</v>
      </c>
      <c r="G529" s="84">
        <v>5820100590</v>
      </c>
      <c r="H529" s="80"/>
      <c r="I529" s="134">
        <f t="shared" si="286"/>
        <v>7710300</v>
      </c>
      <c r="J529" s="134">
        <f>J530</f>
        <v>7710300</v>
      </c>
      <c r="K529" s="137">
        <f t="shared" si="294"/>
        <v>0</v>
      </c>
      <c r="L529" s="134">
        <f t="shared" si="299"/>
        <v>20000000</v>
      </c>
      <c r="M529" s="134">
        <f t="shared" si="299"/>
        <v>0</v>
      </c>
      <c r="N529" s="134">
        <f t="shared" si="299"/>
        <v>250000</v>
      </c>
      <c r="O529" s="100">
        <f t="shared" si="299"/>
        <v>-15000000</v>
      </c>
      <c r="P529" s="100">
        <f t="shared" si="299"/>
        <v>0</v>
      </c>
      <c r="Q529" s="100">
        <f t="shared" si="299"/>
        <v>0</v>
      </c>
      <c r="R529" s="100">
        <f t="shared" si="299"/>
        <v>0</v>
      </c>
      <c r="S529" s="100">
        <f t="shared" si="299"/>
        <v>0</v>
      </c>
      <c r="T529" s="100">
        <f t="shared" si="299"/>
        <v>0</v>
      </c>
      <c r="U529" s="100">
        <f t="shared" si="299"/>
        <v>0</v>
      </c>
      <c r="V529" s="100">
        <f t="shared" si="300"/>
        <v>1571500</v>
      </c>
      <c r="W529" s="100">
        <f t="shared" si="300"/>
        <v>46800</v>
      </c>
      <c r="X529" s="100">
        <f t="shared" si="300"/>
        <v>842000</v>
      </c>
      <c r="Y529" s="134">
        <f t="shared" si="300"/>
        <v>799300</v>
      </c>
      <c r="Z529" s="100">
        <f t="shared" si="300"/>
        <v>-799300</v>
      </c>
      <c r="AA529" s="100">
        <f t="shared" si="300"/>
        <v>0</v>
      </c>
      <c r="AB529" s="134">
        <f t="shared" si="300"/>
        <v>0</v>
      </c>
    </row>
    <row r="530" spans="2:28" ht="37.5" x14ac:dyDescent="0.3">
      <c r="B530" s="110"/>
      <c r="C530" s="36" t="s">
        <v>134</v>
      </c>
      <c r="D530" s="112">
        <v>925</v>
      </c>
      <c r="E530" s="37" t="s">
        <v>59</v>
      </c>
      <c r="F530" s="37" t="s">
        <v>22</v>
      </c>
      <c r="G530" s="84">
        <v>5820100590</v>
      </c>
      <c r="H530" s="80">
        <v>600</v>
      </c>
      <c r="I530" s="134">
        <f t="shared" si="286"/>
        <v>7710300</v>
      </c>
      <c r="J530" s="134">
        <v>7710300</v>
      </c>
      <c r="K530" s="137">
        <f t="shared" si="294"/>
        <v>0</v>
      </c>
      <c r="L530" s="134">
        <v>20000000</v>
      </c>
      <c r="M530" s="134">
        <v>0</v>
      </c>
      <c r="N530" s="134">
        <v>250000</v>
      </c>
      <c r="O530" s="100">
        <v>-15000000</v>
      </c>
      <c r="P530" s="100"/>
      <c r="Q530" s="100"/>
      <c r="R530" s="100"/>
      <c r="S530" s="100"/>
      <c r="T530" s="100"/>
      <c r="U530" s="100"/>
      <c r="V530" s="100">
        <v>1571500</v>
      </c>
      <c r="W530" s="100">
        <v>46800</v>
      </c>
      <c r="X530" s="100">
        <v>842000</v>
      </c>
      <c r="Y530" s="134">
        <v>799300</v>
      </c>
      <c r="Z530" s="100">
        <v>-799300</v>
      </c>
      <c r="AA530" s="100">
        <v>0</v>
      </c>
      <c r="AB530" s="134">
        <v>0</v>
      </c>
    </row>
    <row r="531" spans="2:28" x14ac:dyDescent="0.3">
      <c r="B531" s="110"/>
      <c r="C531" s="36" t="s">
        <v>63</v>
      </c>
      <c r="D531" s="112">
        <v>925</v>
      </c>
      <c r="E531" s="37" t="s">
        <v>59</v>
      </c>
      <c r="F531" s="37" t="s">
        <v>59</v>
      </c>
      <c r="G531" s="84"/>
      <c r="H531" s="80"/>
      <c r="I531" s="134">
        <f t="shared" si="286"/>
        <v>15192890</v>
      </c>
      <c r="J531" s="134">
        <f>J532+J536+J543</f>
        <v>15192890</v>
      </c>
      <c r="K531" s="137">
        <f t="shared" si="294"/>
        <v>0</v>
      </c>
      <c r="L531" s="134">
        <f t="shared" ref="L531:W531" si="301">L532+L536</f>
        <v>11894200</v>
      </c>
      <c r="M531" s="134">
        <f t="shared" si="301"/>
        <v>-2178900</v>
      </c>
      <c r="N531" s="134">
        <f t="shared" si="301"/>
        <v>25700</v>
      </c>
      <c r="O531" s="100">
        <f t="shared" si="301"/>
        <v>0</v>
      </c>
      <c r="P531" s="100">
        <f t="shared" si="301"/>
        <v>0</v>
      </c>
      <c r="Q531" s="100">
        <f t="shared" si="301"/>
        <v>3000000</v>
      </c>
      <c r="R531" s="100">
        <f t="shared" si="301"/>
        <v>2130900</v>
      </c>
      <c r="S531" s="100">
        <f t="shared" si="301"/>
        <v>267400</v>
      </c>
      <c r="T531" s="100">
        <f t="shared" si="301"/>
        <v>53590</v>
      </c>
      <c r="U531" s="100">
        <f t="shared" si="301"/>
        <v>0</v>
      </c>
      <c r="V531" s="100">
        <f t="shared" si="301"/>
        <v>0</v>
      </c>
      <c r="W531" s="100">
        <f t="shared" si="301"/>
        <v>0</v>
      </c>
      <c r="X531" s="100">
        <f>X532+X536+X543</f>
        <v>0</v>
      </c>
      <c r="Y531" s="134">
        <f>Y532+Y536+Y543</f>
        <v>0</v>
      </c>
      <c r="Z531" s="100">
        <f>Z532+Z536+Z543</f>
        <v>0</v>
      </c>
      <c r="AA531" s="100">
        <f>AA532+AA536+AA543</f>
        <v>0</v>
      </c>
      <c r="AB531" s="134">
        <f>AB532+AB536</f>
        <v>0</v>
      </c>
    </row>
    <row r="532" spans="2:28" x14ac:dyDescent="0.3">
      <c r="B532" s="110"/>
      <c r="C532" s="144" t="s">
        <v>204</v>
      </c>
      <c r="D532" s="112">
        <v>925</v>
      </c>
      <c r="E532" s="37" t="s">
        <v>59</v>
      </c>
      <c r="F532" s="37" t="s">
        <v>59</v>
      </c>
      <c r="G532" s="84">
        <v>5800000000</v>
      </c>
      <c r="H532" s="80"/>
      <c r="I532" s="134">
        <f t="shared" si="286"/>
        <v>3313577.4</v>
      </c>
      <c r="J532" s="134">
        <f>J533</f>
        <v>3313577.4</v>
      </c>
      <c r="K532" s="137">
        <f t="shared" si="294"/>
        <v>0</v>
      </c>
      <c r="L532" s="134">
        <f t="shared" ref="L532:U534" si="302">L533</f>
        <v>3519700</v>
      </c>
      <c r="M532" s="134">
        <f t="shared" si="302"/>
        <v>0</v>
      </c>
      <c r="N532" s="134">
        <f t="shared" si="302"/>
        <v>25700</v>
      </c>
      <c r="O532" s="100">
        <f t="shared" si="302"/>
        <v>0</v>
      </c>
      <c r="P532" s="100">
        <f t="shared" si="302"/>
        <v>0</v>
      </c>
      <c r="Q532" s="100">
        <f t="shared" si="302"/>
        <v>0</v>
      </c>
      <c r="R532" s="100">
        <f t="shared" si="302"/>
        <v>0</v>
      </c>
      <c r="S532" s="100">
        <f t="shared" si="302"/>
        <v>0</v>
      </c>
      <c r="T532" s="100">
        <f t="shared" si="302"/>
        <v>53590</v>
      </c>
      <c r="U532" s="100">
        <f t="shared" si="302"/>
        <v>0</v>
      </c>
      <c r="V532" s="100">
        <f t="shared" ref="V532:AE534" si="303">V533</f>
        <v>0</v>
      </c>
      <c r="W532" s="100">
        <f t="shared" si="303"/>
        <v>-198884</v>
      </c>
      <c r="X532" s="100">
        <f t="shared" si="303"/>
        <v>-6000</v>
      </c>
      <c r="Y532" s="134">
        <f t="shared" si="303"/>
        <v>-80528.600000000006</v>
      </c>
      <c r="Z532" s="100">
        <f t="shared" si="303"/>
        <v>0</v>
      </c>
      <c r="AA532" s="100">
        <f t="shared" si="303"/>
        <v>0</v>
      </c>
      <c r="AB532" s="134">
        <f t="shared" si="303"/>
        <v>0</v>
      </c>
    </row>
    <row r="533" spans="2:28" x14ac:dyDescent="0.3">
      <c r="B533" s="110"/>
      <c r="C533" s="36" t="s">
        <v>249</v>
      </c>
      <c r="D533" s="112">
        <v>925</v>
      </c>
      <c r="E533" s="37" t="s">
        <v>59</v>
      </c>
      <c r="F533" s="37" t="s">
        <v>59</v>
      </c>
      <c r="G533" s="84">
        <v>5830000000</v>
      </c>
      <c r="H533" s="80"/>
      <c r="I533" s="134">
        <f t="shared" si="286"/>
        <v>3313577.4</v>
      </c>
      <c r="J533" s="134">
        <f>J534</f>
        <v>3313577.4</v>
      </c>
      <c r="K533" s="137">
        <f t="shared" si="294"/>
        <v>0</v>
      </c>
      <c r="L533" s="134">
        <f t="shared" si="302"/>
        <v>3519700</v>
      </c>
      <c r="M533" s="134">
        <f t="shared" si="302"/>
        <v>0</v>
      </c>
      <c r="N533" s="134">
        <f t="shared" si="302"/>
        <v>25700</v>
      </c>
      <c r="O533" s="100">
        <f t="shared" si="302"/>
        <v>0</v>
      </c>
      <c r="P533" s="100">
        <f t="shared" si="302"/>
        <v>0</v>
      </c>
      <c r="Q533" s="100">
        <f t="shared" si="302"/>
        <v>0</v>
      </c>
      <c r="R533" s="100">
        <f t="shared" si="302"/>
        <v>0</v>
      </c>
      <c r="S533" s="100">
        <f t="shared" si="302"/>
        <v>0</v>
      </c>
      <c r="T533" s="100">
        <f t="shared" si="302"/>
        <v>53590</v>
      </c>
      <c r="U533" s="100">
        <f t="shared" si="302"/>
        <v>0</v>
      </c>
      <c r="V533" s="100">
        <f t="shared" si="303"/>
        <v>0</v>
      </c>
      <c r="W533" s="100">
        <f t="shared" si="303"/>
        <v>-198884</v>
      </c>
      <c r="X533" s="100">
        <f t="shared" si="303"/>
        <v>-6000</v>
      </c>
      <c r="Y533" s="134">
        <f t="shared" si="303"/>
        <v>-80528.600000000006</v>
      </c>
      <c r="Z533" s="100">
        <f t="shared" si="303"/>
        <v>0</v>
      </c>
      <c r="AA533" s="100">
        <f t="shared" si="303"/>
        <v>0</v>
      </c>
      <c r="AB533" s="134">
        <f t="shared" si="303"/>
        <v>0</v>
      </c>
    </row>
    <row r="534" spans="2:28" ht="37.5" x14ac:dyDescent="0.3">
      <c r="B534" s="110"/>
      <c r="C534" s="36" t="s">
        <v>158</v>
      </c>
      <c r="D534" s="112">
        <v>925</v>
      </c>
      <c r="E534" s="37" t="s">
        <v>59</v>
      </c>
      <c r="F534" s="37" t="s">
        <v>59</v>
      </c>
      <c r="G534" s="84">
        <v>5830000590</v>
      </c>
      <c r="H534" s="80"/>
      <c r="I534" s="134">
        <f t="shared" si="286"/>
        <v>3313577.4</v>
      </c>
      <c r="J534" s="134">
        <f>J535</f>
        <v>3313577.4</v>
      </c>
      <c r="K534" s="137">
        <f t="shared" si="294"/>
        <v>0</v>
      </c>
      <c r="L534" s="134">
        <f t="shared" si="302"/>
        <v>3519700</v>
      </c>
      <c r="M534" s="134">
        <f t="shared" si="302"/>
        <v>0</v>
      </c>
      <c r="N534" s="134">
        <f t="shared" si="302"/>
        <v>25700</v>
      </c>
      <c r="O534" s="100">
        <f t="shared" si="302"/>
        <v>0</v>
      </c>
      <c r="P534" s="100">
        <f t="shared" si="302"/>
        <v>0</v>
      </c>
      <c r="Q534" s="100">
        <f t="shared" si="302"/>
        <v>0</v>
      </c>
      <c r="R534" s="100">
        <f t="shared" si="302"/>
        <v>0</v>
      </c>
      <c r="S534" s="100">
        <f t="shared" si="302"/>
        <v>0</v>
      </c>
      <c r="T534" s="100">
        <f t="shared" si="302"/>
        <v>53590</v>
      </c>
      <c r="U534" s="100">
        <f t="shared" si="302"/>
        <v>0</v>
      </c>
      <c r="V534" s="100">
        <f t="shared" si="303"/>
        <v>0</v>
      </c>
      <c r="W534" s="100">
        <f t="shared" si="303"/>
        <v>-198884</v>
      </c>
      <c r="X534" s="100">
        <f t="shared" si="303"/>
        <v>-6000</v>
      </c>
      <c r="Y534" s="134">
        <f t="shared" si="303"/>
        <v>-80528.600000000006</v>
      </c>
      <c r="Z534" s="100">
        <f t="shared" si="303"/>
        <v>0</v>
      </c>
      <c r="AA534" s="100">
        <f t="shared" si="303"/>
        <v>0</v>
      </c>
      <c r="AB534" s="134">
        <f t="shared" si="303"/>
        <v>0</v>
      </c>
    </row>
    <row r="535" spans="2:28" ht="37.5" x14ac:dyDescent="0.3">
      <c r="B535" s="110"/>
      <c r="C535" s="36" t="s">
        <v>134</v>
      </c>
      <c r="D535" s="112">
        <v>925</v>
      </c>
      <c r="E535" s="37" t="s">
        <v>59</v>
      </c>
      <c r="F535" s="37" t="s">
        <v>59</v>
      </c>
      <c r="G535" s="84">
        <v>5830000590</v>
      </c>
      <c r="H535" s="80">
        <v>600</v>
      </c>
      <c r="I535" s="134">
        <f t="shared" si="286"/>
        <v>3313577.4</v>
      </c>
      <c r="J535" s="134">
        <v>3313577.4</v>
      </c>
      <c r="K535" s="137">
        <f t="shared" si="294"/>
        <v>0</v>
      </c>
      <c r="L535" s="134">
        <v>3519700</v>
      </c>
      <c r="M535" s="134">
        <v>0</v>
      </c>
      <c r="N535" s="134">
        <v>25700</v>
      </c>
      <c r="O535" s="100"/>
      <c r="P535" s="100"/>
      <c r="Q535" s="100"/>
      <c r="R535" s="100"/>
      <c r="S535" s="100"/>
      <c r="T535" s="100">
        <v>53590</v>
      </c>
      <c r="U535" s="100">
        <v>0</v>
      </c>
      <c r="V535" s="100">
        <v>0</v>
      </c>
      <c r="W535" s="100">
        <v>-198884</v>
      </c>
      <c r="X535" s="100">
        <v>-6000</v>
      </c>
      <c r="Y535" s="134">
        <v>-80528.600000000006</v>
      </c>
      <c r="Z535" s="100"/>
      <c r="AA535" s="100"/>
      <c r="AB535" s="134">
        <v>0</v>
      </c>
    </row>
    <row r="536" spans="2:28" x14ac:dyDescent="0.3">
      <c r="B536" s="110"/>
      <c r="C536" s="36" t="s">
        <v>403</v>
      </c>
      <c r="D536" s="112">
        <v>925</v>
      </c>
      <c r="E536" s="37" t="s">
        <v>59</v>
      </c>
      <c r="F536" s="37" t="s">
        <v>59</v>
      </c>
      <c r="G536" s="84">
        <v>7000000000</v>
      </c>
      <c r="H536" s="80"/>
      <c r="I536" s="134">
        <f t="shared" si="286"/>
        <v>11873312.6</v>
      </c>
      <c r="J536" s="134">
        <f>J541+J537+J539</f>
        <v>11873312.6</v>
      </c>
      <c r="K536" s="137">
        <f t="shared" si="294"/>
        <v>0</v>
      </c>
      <c r="L536" s="134">
        <f t="shared" ref="L536:AB536" si="304">L541+L537+L539</f>
        <v>8374500</v>
      </c>
      <c r="M536" s="134">
        <f t="shared" si="304"/>
        <v>-2178900</v>
      </c>
      <c r="N536" s="134">
        <f t="shared" si="304"/>
        <v>0</v>
      </c>
      <c r="O536" s="100">
        <f t="shared" si="304"/>
        <v>0</v>
      </c>
      <c r="P536" s="100">
        <f t="shared" si="304"/>
        <v>0</v>
      </c>
      <c r="Q536" s="100">
        <f t="shared" si="304"/>
        <v>3000000</v>
      </c>
      <c r="R536" s="100">
        <f t="shared" si="304"/>
        <v>2130900</v>
      </c>
      <c r="S536" s="100">
        <f t="shared" si="304"/>
        <v>267400</v>
      </c>
      <c r="T536" s="100">
        <f t="shared" si="304"/>
        <v>0</v>
      </c>
      <c r="U536" s="100">
        <f t="shared" si="304"/>
        <v>0</v>
      </c>
      <c r="V536" s="100">
        <f t="shared" si="304"/>
        <v>0</v>
      </c>
      <c r="W536" s="100">
        <f t="shared" si="304"/>
        <v>198884</v>
      </c>
      <c r="X536" s="100">
        <f t="shared" si="304"/>
        <v>0</v>
      </c>
      <c r="Y536" s="134">
        <f t="shared" si="304"/>
        <v>80528.600000000006</v>
      </c>
      <c r="Z536" s="100">
        <f t="shared" si="304"/>
        <v>0</v>
      </c>
      <c r="AA536" s="100">
        <f t="shared" si="304"/>
        <v>0</v>
      </c>
      <c r="AB536" s="134">
        <f t="shared" si="304"/>
        <v>0</v>
      </c>
    </row>
    <row r="537" spans="2:28" ht="37.5" x14ac:dyDescent="0.3">
      <c r="B537" s="110"/>
      <c r="C537" s="36" t="s">
        <v>158</v>
      </c>
      <c r="D537" s="112">
        <v>925</v>
      </c>
      <c r="E537" s="37" t="s">
        <v>59</v>
      </c>
      <c r="F537" s="37" t="s">
        <v>59</v>
      </c>
      <c r="G537" s="84">
        <v>7000000590</v>
      </c>
      <c r="H537" s="80"/>
      <c r="I537" s="134">
        <f t="shared" si="286"/>
        <v>7440912.5999999996</v>
      </c>
      <c r="J537" s="134">
        <f>J538</f>
        <v>7440912.5999999996</v>
      </c>
      <c r="K537" s="137">
        <f t="shared" si="294"/>
        <v>0</v>
      </c>
      <c r="L537" s="134">
        <f t="shared" ref="L537:AB537" si="305">L538</f>
        <v>2030600</v>
      </c>
      <c r="M537" s="134">
        <f t="shared" si="305"/>
        <v>0</v>
      </c>
      <c r="N537" s="134">
        <f t="shared" si="305"/>
        <v>0</v>
      </c>
      <c r="O537" s="100">
        <f t="shared" si="305"/>
        <v>0</v>
      </c>
      <c r="P537" s="100">
        <f t="shared" si="305"/>
        <v>0</v>
      </c>
      <c r="Q537" s="100">
        <f t="shared" si="305"/>
        <v>3000000</v>
      </c>
      <c r="R537" s="100">
        <f t="shared" si="305"/>
        <v>2130900</v>
      </c>
      <c r="S537" s="100">
        <f t="shared" si="305"/>
        <v>0</v>
      </c>
      <c r="T537" s="100">
        <f t="shared" si="305"/>
        <v>0</v>
      </c>
      <c r="U537" s="100">
        <f t="shared" si="305"/>
        <v>0</v>
      </c>
      <c r="V537" s="100">
        <f t="shared" si="305"/>
        <v>0</v>
      </c>
      <c r="W537" s="100">
        <f t="shared" si="305"/>
        <v>198884</v>
      </c>
      <c r="X537" s="100">
        <f t="shared" si="305"/>
        <v>0</v>
      </c>
      <c r="Y537" s="134">
        <f t="shared" si="305"/>
        <v>80528.600000000006</v>
      </c>
      <c r="Z537" s="100">
        <f t="shared" si="305"/>
        <v>0</v>
      </c>
      <c r="AA537" s="100">
        <f t="shared" si="305"/>
        <v>0</v>
      </c>
      <c r="AB537" s="134">
        <f t="shared" si="305"/>
        <v>0</v>
      </c>
    </row>
    <row r="538" spans="2:28" ht="37.5" x14ac:dyDescent="0.3">
      <c r="B538" s="110"/>
      <c r="C538" s="36" t="s">
        <v>134</v>
      </c>
      <c r="D538" s="112">
        <v>925</v>
      </c>
      <c r="E538" s="37" t="s">
        <v>59</v>
      </c>
      <c r="F538" s="37" t="s">
        <v>59</v>
      </c>
      <c r="G538" s="84">
        <v>7000000590</v>
      </c>
      <c r="H538" s="80">
        <v>600</v>
      </c>
      <c r="I538" s="134">
        <f t="shared" si="286"/>
        <v>7440912.5999999996</v>
      </c>
      <c r="J538" s="134">
        <v>7440912.5999999996</v>
      </c>
      <c r="K538" s="137">
        <f t="shared" si="294"/>
        <v>0</v>
      </c>
      <c r="L538" s="134">
        <v>2030600</v>
      </c>
      <c r="M538" s="134">
        <v>0</v>
      </c>
      <c r="N538" s="134">
        <v>0</v>
      </c>
      <c r="O538" s="100">
        <v>0</v>
      </c>
      <c r="P538" s="100">
        <v>0</v>
      </c>
      <c r="Q538" s="100">
        <v>3000000</v>
      </c>
      <c r="R538" s="100">
        <v>2130900</v>
      </c>
      <c r="S538" s="100">
        <v>0</v>
      </c>
      <c r="T538" s="100">
        <v>0</v>
      </c>
      <c r="U538" s="100">
        <v>0</v>
      </c>
      <c r="V538" s="100">
        <v>0</v>
      </c>
      <c r="W538" s="100">
        <v>198884</v>
      </c>
      <c r="X538" s="100">
        <v>0</v>
      </c>
      <c r="Y538" s="134">
        <v>80528.600000000006</v>
      </c>
      <c r="Z538" s="100"/>
      <c r="AA538" s="100"/>
      <c r="AB538" s="134"/>
    </row>
    <row r="539" spans="2:28" ht="93.75" x14ac:dyDescent="0.3">
      <c r="B539" s="110"/>
      <c r="C539" s="36" t="s">
        <v>320</v>
      </c>
      <c r="D539" s="112">
        <v>925</v>
      </c>
      <c r="E539" s="37" t="s">
        <v>59</v>
      </c>
      <c r="F539" s="37" t="s">
        <v>59</v>
      </c>
      <c r="G539" s="84">
        <v>7000063110</v>
      </c>
      <c r="H539" s="80"/>
      <c r="I539" s="134">
        <f t="shared" si="286"/>
        <v>2067200</v>
      </c>
      <c r="J539" s="134">
        <f>J540</f>
        <v>2067200</v>
      </c>
      <c r="K539" s="137">
        <f t="shared" si="294"/>
        <v>0</v>
      </c>
      <c r="L539" s="134">
        <f t="shared" ref="L539:AB539" si="306">L540</f>
        <v>3978700</v>
      </c>
      <c r="M539" s="134">
        <f t="shared" si="306"/>
        <v>-2178900</v>
      </c>
      <c r="N539" s="134">
        <f t="shared" si="306"/>
        <v>0</v>
      </c>
      <c r="O539" s="100">
        <f t="shared" si="306"/>
        <v>0</v>
      </c>
      <c r="P539" s="100">
        <f t="shared" si="306"/>
        <v>0</v>
      </c>
      <c r="Q539" s="100">
        <f t="shared" si="306"/>
        <v>0</v>
      </c>
      <c r="R539" s="100">
        <f t="shared" si="306"/>
        <v>0</v>
      </c>
      <c r="S539" s="100">
        <f t="shared" si="306"/>
        <v>267400</v>
      </c>
      <c r="T539" s="100">
        <f t="shared" si="306"/>
        <v>0</v>
      </c>
      <c r="U539" s="100">
        <f t="shared" si="306"/>
        <v>0</v>
      </c>
      <c r="V539" s="100">
        <f t="shared" si="306"/>
        <v>0</v>
      </c>
      <c r="W539" s="100">
        <f t="shared" si="306"/>
        <v>0</v>
      </c>
      <c r="X539" s="100">
        <f t="shared" si="306"/>
        <v>0</v>
      </c>
      <c r="Y539" s="134">
        <f t="shared" si="306"/>
        <v>0</v>
      </c>
      <c r="Z539" s="100">
        <f t="shared" si="306"/>
        <v>0</v>
      </c>
      <c r="AA539" s="100">
        <f t="shared" si="306"/>
        <v>0</v>
      </c>
      <c r="AB539" s="134">
        <f t="shared" si="306"/>
        <v>0</v>
      </c>
    </row>
    <row r="540" spans="2:28" ht="37.5" x14ac:dyDescent="0.3">
      <c r="B540" s="110"/>
      <c r="C540" s="36" t="s">
        <v>134</v>
      </c>
      <c r="D540" s="112">
        <v>925</v>
      </c>
      <c r="E540" s="37" t="s">
        <v>59</v>
      </c>
      <c r="F540" s="37" t="s">
        <v>59</v>
      </c>
      <c r="G540" s="84">
        <v>7000063110</v>
      </c>
      <c r="H540" s="80">
        <v>600</v>
      </c>
      <c r="I540" s="134">
        <f t="shared" si="286"/>
        <v>2067200</v>
      </c>
      <c r="J540" s="134">
        <v>2067200</v>
      </c>
      <c r="K540" s="137">
        <f t="shared" si="294"/>
        <v>0</v>
      </c>
      <c r="L540" s="134">
        <v>3978700</v>
      </c>
      <c r="M540" s="134">
        <v>-2178900</v>
      </c>
      <c r="N540" s="134">
        <v>0</v>
      </c>
      <c r="O540" s="100">
        <v>0</v>
      </c>
      <c r="P540" s="100">
        <v>0</v>
      </c>
      <c r="Q540" s="100">
        <v>0</v>
      </c>
      <c r="R540" s="100">
        <v>0</v>
      </c>
      <c r="S540" s="100">
        <v>267400</v>
      </c>
      <c r="T540" s="100"/>
      <c r="U540" s="100"/>
      <c r="V540" s="100"/>
      <c r="W540" s="100"/>
      <c r="X540" s="100"/>
      <c r="Y540" s="134"/>
      <c r="Z540" s="100"/>
      <c r="AA540" s="100"/>
      <c r="AB540" s="134">
        <v>0</v>
      </c>
    </row>
    <row r="541" spans="2:28" ht="56.25" x14ac:dyDescent="0.3">
      <c r="B541" s="110"/>
      <c r="C541" s="36" t="s">
        <v>321</v>
      </c>
      <c r="D541" s="112">
        <v>925</v>
      </c>
      <c r="E541" s="37" t="s">
        <v>59</v>
      </c>
      <c r="F541" s="37" t="s">
        <v>59</v>
      </c>
      <c r="G541" s="84" t="s">
        <v>322</v>
      </c>
      <c r="H541" s="80"/>
      <c r="I541" s="134">
        <f t="shared" si="286"/>
        <v>2365200</v>
      </c>
      <c r="J541" s="134">
        <f>J542</f>
        <v>2365200</v>
      </c>
      <c r="K541" s="137">
        <f t="shared" si="294"/>
        <v>0</v>
      </c>
      <c r="L541" s="134">
        <f t="shared" ref="L541:AB541" si="307">L542</f>
        <v>2365200</v>
      </c>
      <c r="M541" s="134">
        <f t="shared" si="307"/>
        <v>0</v>
      </c>
      <c r="N541" s="134">
        <f t="shared" si="307"/>
        <v>0</v>
      </c>
      <c r="O541" s="100">
        <f t="shared" si="307"/>
        <v>0</v>
      </c>
      <c r="P541" s="100">
        <f t="shared" si="307"/>
        <v>0</v>
      </c>
      <c r="Q541" s="100">
        <f t="shared" si="307"/>
        <v>0</v>
      </c>
      <c r="R541" s="100">
        <f t="shared" si="307"/>
        <v>0</v>
      </c>
      <c r="S541" s="100">
        <f t="shared" si="307"/>
        <v>0</v>
      </c>
      <c r="T541" s="100">
        <f t="shared" si="307"/>
        <v>0</v>
      </c>
      <c r="U541" s="100">
        <f t="shared" si="307"/>
        <v>0</v>
      </c>
      <c r="V541" s="100">
        <f t="shared" si="307"/>
        <v>0</v>
      </c>
      <c r="W541" s="100">
        <f t="shared" si="307"/>
        <v>0</v>
      </c>
      <c r="X541" s="100">
        <f t="shared" si="307"/>
        <v>0</v>
      </c>
      <c r="Y541" s="134">
        <f t="shared" si="307"/>
        <v>0</v>
      </c>
      <c r="Z541" s="100">
        <f t="shared" si="307"/>
        <v>0</v>
      </c>
      <c r="AA541" s="100">
        <f t="shared" si="307"/>
        <v>0</v>
      </c>
      <c r="AB541" s="134">
        <f t="shared" si="307"/>
        <v>0</v>
      </c>
    </row>
    <row r="542" spans="2:28" ht="37.5" x14ac:dyDescent="0.3">
      <c r="B542" s="110"/>
      <c r="C542" s="36" t="s">
        <v>134</v>
      </c>
      <c r="D542" s="112">
        <v>925</v>
      </c>
      <c r="E542" s="37" t="s">
        <v>59</v>
      </c>
      <c r="F542" s="37" t="s">
        <v>59</v>
      </c>
      <c r="G542" s="84" t="s">
        <v>322</v>
      </c>
      <c r="H542" s="80">
        <v>600</v>
      </c>
      <c r="I542" s="134">
        <f t="shared" si="286"/>
        <v>2365200</v>
      </c>
      <c r="J542" s="134">
        <v>2365200</v>
      </c>
      <c r="K542" s="137">
        <f t="shared" si="294"/>
        <v>0</v>
      </c>
      <c r="L542" s="134">
        <v>2365200</v>
      </c>
      <c r="M542" s="134">
        <v>0</v>
      </c>
      <c r="N542" s="134">
        <v>0</v>
      </c>
      <c r="O542" s="100">
        <v>0</v>
      </c>
      <c r="P542" s="100">
        <v>0</v>
      </c>
      <c r="Q542" s="100">
        <v>0</v>
      </c>
      <c r="R542" s="100">
        <v>0</v>
      </c>
      <c r="S542" s="100">
        <v>0</v>
      </c>
      <c r="T542" s="100">
        <v>0</v>
      </c>
      <c r="U542" s="100">
        <v>0</v>
      </c>
      <c r="V542" s="100">
        <v>0</v>
      </c>
      <c r="W542" s="100">
        <v>0</v>
      </c>
      <c r="X542" s="100">
        <v>0</v>
      </c>
      <c r="Y542" s="134">
        <v>0</v>
      </c>
      <c r="Z542" s="100">
        <v>0</v>
      </c>
      <c r="AA542" s="100">
        <v>0</v>
      </c>
      <c r="AB542" s="134"/>
    </row>
    <row r="543" spans="2:28" ht="37.5" x14ac:dyDescent="0.3">
      <c r="B543" s="110"/>
      <c r="C543" s="36" t="s">
        <v>323</v>
      </c>
      <c r="D543" s="112">
        <v>925</v>
      </c>
      <c r="E543" s="37" t="s">
        <v>59</v>
      </c>
      <c r="F543" s="37" t="s">
        <v>59</v>
      </c>
      <c r="G543" s="84">
        <v>9900000000</v>
      </c>
      <c r="H543" s="80"/>
      <c r="I543" s="134">
        <f t="shared" si="286"/>
        <v>6000</v>
      </c>
      <c r="J543" s="134">
        <f>J544</f>
        <v>6000</v>
      </c>
      <c r="K543" s="137">
        <f t="shared" si="294"/>
        <v>0</v>
      </c>
      <c r="L543" s="134"/>
      <c r="M543" s="134"/>
      <c r="N543" s="134"/>
      <c r="O543" s="100"/>
      <c r="P543" s="100"/>
      <c r="Q543" s="100"/>
      <c r="R543" s="100"/>
      <c r="S543" s="100"/>
      <c r="T543" s="100"/>
      <c r="U543" s="100"/>
      <c r="V543" s="100"/>
      <c r="W543" s="100"/>
      <c r="X543" s="100">
        <f t="shared" ref="X543:AA544" si="308">X544</f>
        <v>6000</v>
      </c>
      <c r="Y543" s="134">
        <f t="shared" si="308"/>
        <v>0</v>
      </c>
      <c r="Z543" s="100">
        <f t="shared" si="308"/>
        <v>0</v>
      </c>
      <c r="AA543" s="100">
        <f t="shared" si="308"/>
        <v>0</v>
      </c>
      <c r="AB543" s="134"/>
    </row>
    <row r="544" spans="2:28" x14ac:dyDescent="0.3">
      <c r="B544" s="110"/>
      <c r="C544" s="36" t="s">
        <v>329</v>
      </c>
      <c r="D544" s="112">
        <v>925</v>
      </c>
      <c r="E544" s="37" t="s">
        <v>59</v>
      </c>
      <c r="F544" s="37" t="s">
        <v>59</v>
      </c>
      <c r="G544" s="84">
        <v>9900010910</v>
      </c>
      <c r="H544" s="80"/>
      <c r="I544" s="134">
        <f t="shared" si="286"/>
        <v>6000</v>
      </c>
      <c r="J544" s="134">
        <f>J545</f>
        <v>6000</v>
      </c>
      <c r="K544" s="137">
        <f t="shared" si="294"/>
        <v>0</v>
      </c>
      <c r="L544" s="134"/>
      <c r="M544" s="134"/>
      <c r="N544" s="134"/>
      <c r="O544" s="100"/>
      <c r="P544" s="100"/>
      <c r="Q544" s="100"/>
      <c r="R544" s="100"/>
      <c r="S544" s="100"/>
      <c r="T544" s="100"/>
      <c r="U544" s="100"/>
      <c r="V544" s="100"/>
      <c r="W544" s="100"/>
      <c r="X544" s="100">
        <f t="shared" si="308"/>
        <v>6000</v>
      </c>
      <c r="Y544" s="134">
        <f t="shared" si="308"/>
        <v>0</v>
      </c>
      <c r="Z544" s="100">
        <f t="shared" si="308"/>
        <v>0</v>
      </c>
      <c r="AA544" s="100">
        <f t="shared" si="308"/>
        <v>0</v>
      </c>
      <c r="AB544" s="134"/>
    </row>
    <row r="545" spans="2:28" ht="37.5" x14ac:dyDescent="0.3">
      <c r="B545" s="110"/>
      <c r="C545" s="36" t="s">
        <v>134</v>
      </c>
      <c r="D545" s="112">
        <v>925</v>
      </c>
      <c r="E545" s="37" t="s">
        <v>59</v>
      </c>
      <c r="F545" s="37" t="s">
        <v>59</v>
      </c>
      <c r="G545" s="84">
        <v>9900010910</v>
      </c>
      <c r="H545" s="80">
        <v>600</v>
      </c>
      <c r="I545" s="134">
        <f t="shared" si="286"/>
        <v>6000</v>
      </c>
      <c r="J545" s="134">
        <v>6000</v>
      </c>
      <c r="K545" s="137">
        <f t="shared" si="294"/>
        <v>0</v>
      </c>
      <c r="L545" s="134"/>
      <c r="M545" s="134"/>
      <c r="N545" s="134"/>
      <c r="O545" s="100"/>
      <c r="P545" s="100"/>
      <c r="Q545" s="100"/>
      <c r="R545" s="100"/>
      <c r="S545" s="100"/>
      <c r="T545" s="100"/>
      <c r="U545" s="100"/>
      <c r="V545" s="100"/>
      <c r="W545" s="100"/>
      <c r="X545" s="100">
        <v>6000</v>
      </c>
      <c r="Y545" s="134"/>
      <c r="Z545" s="100"/>
      <c r="AA545" s="100"/>
      <c r="AB545" s="134"/>
    </row>
    <row r="546" spans="2:28" x14ac:dyDescent="0.3">
      <c r="B546" s="110"/>
      <c r="C546" s="36" t="s">
        <v>64</v>
      </c>
      <c r="D546" s="112">
        <v>925</v>
      </c>
      <c r="E546" s="37" t="s">
        <v>59</v>
      </c>
      <c r="F546" s="37" t="s">
        <v>39</v>
      </c>
      <c r="G546" s="84"/>
      <c r="H546" s="80"/>
      <c r="I546" s="134">
        <f t="shared" si="286"/>
        <v>39301535.540000007</v>
      </c>
      <c r="J546" s="134">
        <f>J547+J557+J553+J566+J571+J574</f>
        <v>39298229.520000003</v>
      </c>
      <c r="K546" s="137">
        <f t="shared" si="294"/>
        <v>3306.0200000032783</v>
      </c>
      <c r="L546" s="134">
        <f>L547+L557</f>
        <v>20224700</v>
      </c>
      <c r="M546" s="134">
        <f>M547+M557</f>
        <v>0</v>
      </c>
      <c r="N546" s="134">
        <f>N547+N557+N563</f>
        <v>4769310</v>
      </c>
      <c r="O546" s="100">
        <f>O547+O557+O563+O553</f>
        <v>115274.60999999999</v>
      </c>
      <c r="P546" s="100">
        <f>P547+P557+P563+P553+P571</f>
        <v>8369725.3899999997</v>
      </c>
      <c r="Q546" s="100">
        <f>Q547+Q557+Q563+Q553+Q571</f>
        <v>0</v>
      </c>
      <c r="R546" s="100">
        <f>R547+R557+R563+R553+R571</f>
        <v>0</v>
      </c>
      <c r="S546" s="100">
        <f>S547+S557+S563+S553+S571</f>
        <v>111300</v>
      </c>
      <c r="T546" s="100">
        <f>T547+T557+T563+T553+T571</f>
        <v>0</v>
      </c>
      <c r="U546" s="100">
        <f>U547+U557+U563+U553+U571+U574</f>
        <v>45561.2</v>
      </c>
      <c r="V546" s="100">
        <f>V547+V557+V563+V553+V571+V574</f>
        <v>718813</v>
      </c>
      <c r="W546" s="100">
        <f>W547+W557+W563+W553+W571+W574</f>
        <v>2694000</v>
      </c>
      <c r="X546" s="100">
        <f>X547+X557+X563+X553+X571+X574</f>
        <v>-17439.75</v>
      </c>
      <c r="Y546" s="134">
        <f>Y547+Y557+Y563+Y553+Y571+Y574+Y566</f>
        <v>2270291.09</v>
      </c>
      <c r="Z546" s="100">
        <f>Z547+Z557+Z563+Z553+Z571+Z574+Z566</f>
        <v>0</v>
      </c>
      <c r="AA546" s="100">
        <f>AA547+AA557+AA563+AA553+AA571+AA574+AA566</f>
        <v>0</v>
      </c>
      <c r="AB546" s="134">
        <f>AB547+AB557</f>
        <v>0</v>
      </c>
    </row>
    <row r="547" spans="2:28" ht="37.5" x14ac:dyDescent="0.3">
      <c r="B547" s="110"/>
      <c r="C547" s="36" t="s">
        <v>104</v>
      </c>
      <c r="D547" s="112">
        <v>925</v>
      </c>
      <c r="E547" s="37" t="s">
        <v>59</v>
      </c>
      <c r="F547" s="37" t="s">
        <v>39</v>
      </c>
      <c r="G547" s="84">
        <v>5000000000</v>
      </c>
      <c r="H547" s="80"/>
      <c r="I547" s="134">
        <f t="shared" si="286"/>
        <v>12427846.98</v>
      </c>
      <c r="J547" s="134">
        <f>J548</f>
        <v>12427846.98</v>
      </c>
      <c r="K547" s="137">
        <f t="shared" si="294"/>
        <v>0</v>
      </c>
      <c r="L547" s="134">
        <f t="shared" ref="L547:U548" si="309">L548</f>
        <v>10835400</v>
      </c>
      <c r="M547" s="134">
        <f t="shared" si="309"/>
        <v>0</v>
      </c>
      <c r="N547" s="134">
        <f t="shared" si="309"/>
        <v>1413546.6099999999</v>
      </c>
      <c r="O547" s="100">
        <f t="shared" si="309"/>
        <v>0</v>
      </c>
      <c r="P547" s="100">
        <f t="shared" si="309"/>
        <v>-5274.61</v>
      </c>
      <c r="Q547" s="100">
        <f t="shared" si="309"/>
        <v>0</v>
      </c>
      <c r="R547" s="100">
        <f t="shared" si="309"/>
        <v>0</v>
      </c>
      <c r="S547" s="100">
        <f t="shared" si="309"/>
        <v>0</v>
      </c>
      <c r="T547" s="100">
        <f t="shared" si="309"/>
        <v>0</v>
      </c>
      <c r="U547" s="100">
        <f t="shared" si="309"/>
        <v>0</v>
      </c>
      <c r="V547" s="100">
        <f t="shared" ref="V547:AE548" si="310">V548</f>
        <v>226092</v>
      </c>
      <c r="W547" s="100">
        <f t="shared" si="310"/>
        <v>0</v>
      </c>
      <c r="X547" s="100">
        <f t="shared" si="310"/>
        <v>-17439.75</v>
      </c>
      <c r="Y547" s="134">
        <f t="shared" si="310"/>
        <v>-24477.27</v>
      </c>
      <c r="Z547" s="100">
        <f t="shared" si="310"/>
        <v>0</v>
      </c>
      <c r="AA547" s="100">
        <f t="shared" si="310"/>
        <v>0</v>
      </c>
      <c r="AB547" s="134">
        <f t="shared" si="310"/>
        <v>0</v>
      </c>
    </row>
    <row r="548" spans="2:28" ht="37.5" x14ac:dyDescent="0.3">
      <c r="B548" s="110"/>
      <c r="C548" s="36" t="s">
        <v>115</v>
      </c>
      <c r="D548" s="112">
        <v>925</v>
      </c>
      <c r="E548" s="37" t="s">
        <v>59</v>
      </c>
      <c r="F548" s="37" t="s">
        <v>39</v>
      </c>
      <c r="G548" s="84">
        <v>5020000000</v>
      </c>
      <c r="H548" s="80"/>
      <c r="I548" s="134">
        <f t="shared" si="286"/>
        <v>12427846.98</v>
      </c>
      <c r="J548" s="134">
        <f>J549</f>
        <v>12427846.98</v>
      </c>
      <c r="K548" s="137">
        <f t="shared" si="294"/>
        <v>0</v>
      </c>
      <c r="L548" s="134">
        <f t="shared" si="309"/>
        <v>10835400</v>
      </c>
      <c r="M548" s="134">
        <f t="shared" si="309"/>
        <v>0</v>
      </c>
      <c r="N548" s="134">
        <f t="shared" si="309"/>
        <v>1413546.6099999999</v>
      </c>
      <c r="O548" s="100">
        <f t="shared" si="309"/>
        <v>0</v>
      </c>
      <c r="P548" s="100">
        <f t="shared" si="309"/>
        <v>-5274.61</v>
      </c>
      <c r="Q548" s="100">
        <f t="shared" si="309"/>
        <v>0</v>
      </c>
      <c r="R548" s="100">
        <f t="shared" si="309"/>
        <v>0</v>
      </c>
      <c r="S548" s="100">
        <f t="shared" si="309"/>
        <v>0</v>
      </c>
      <c r="T548" s="100">
        <f t="shared" si="309"/>
        <v>0</v>
      </c>
      <c r="U548" s="100">
        <f t="shared" si="309"/>
        <v>0</v>
      </c>
      <c r="V548" s="100">
        <f t="shared" si="310"/>
        <v>226092</v>
      </c>
      <c r="W548" s="100">
        <f t="shared" si="310"/>
        <v>0</v>
      </c>
      <c r="X548" s="100">
        <f t="shared" si="310"/>
        <v>-17439.75</v>
      </c>
      <c r="Y548" s="134">
        <f t="shared" si="310"/>
        <v>-24477.27</v>
      </c>
      <c r="Z548" s="100">
        <f t="shared" si="310"/>
        <v>0</v>
      </c>
      <c r="AA548" s="100">
        <f t="shared" si="310"/>
        <v>0</v>
      </c>
      <c r="AB548" s="134">
        <f t="shared" si="310"/>
        <v>0</v>
      </c>
    </row>
    <row r="549" spans="2:28" ht="37.5" x14ac:dyDescent="0.3">
      <c r="B549" s="110"/>
      <c r="C549" s="36" t="s">
        <v>107</v>
      </c>
      <c r="D549" s="112">
        <v>925</v>
      </c>
      <c r="E549" s="37" t="s">
        <v>59</v>
      </c>
      <c r="F549" s="37" t="s">
        <v>39</v>
      </c>
      <c r="G549" s="84">
        <v>5020000190</v>
      </c>
      <c r="H549" s="80"/>
      <c r="I549" s="134">
        <f t="shared" si="286"/>
        <v>12427846.98</v>
      </c>
      <c r="J549" s="134">
        <f>J550+J551+J552</f>
        <v>12427846.98</v>
      </c>
      <c r="K549" s="137">
        <f t="shared" si="294"/>
        <v>0</v>
      </c>
      <c r="L549" s="134">
        <f t="shared" ref="L549:AB549" si="311">L550+L551+L552</f>
        <v>10835400</v>
      </c>
      <c r="M549" s="134">
        <f t="shared" si="311"/>
        <v>0</v>
      </c>
      <c r="N549" s="134">
        <f t="shared" si="311"/>
        <v>1413546.6099999999</v>
      </c>
      <c r="O549" s="100">
        <f t="shared" si="311"/>
        <v>0</v>
      </c>
      <c r="P549" s="100">
        <f t="shared" si="311"/>
        <v>-5274.61</v>
      </c>
      <c r="Q549" s="100">
        <f t="shared" si="311"/>
        <v>0</v>
      </c>
      <c r="R549" s="100">
        <f t="shared" si="311"/>
        <v>0</v>
      </c>
      <c r="S549" s="100">
        <f t="shared" si="311"/>
        <v>0</v>
      </c>
      <c r="T549" s="100">
        <f t="shared" si="311"/>
        <v>0</v>
      </c>
      <c r="U549" s="100">
        <f t="shared" si="311"/>
        <v>0</v>
      </c>
      <c r="V549" s="100">
        <f t="shared" si="311"/>
        <v>226092</v>
      </c>
      <c r="W549" s="100">
        <f t="shared" si="311"/>
        <v>0</v>
      </c>
      <c r="X549" s="100">
        <f t="shared" si="311"/>
        <v>-17439.75</v>
      </c>
      <c r="Y549" s="134">
        <f t="shared" si="311"/>
        <v>-24477.27</v>
      </c>
      <c r="Z549" s="100">
        <f t="shared" si="311"/>
        <v>0</v>
      </c>
      <c r="AA549" s="100">
        <f t="shared" si="311"/>
        <v>0</v>
      </c>
      <c r="AB549" s="134">
        <f t="shared" si="311"/>
        <v>0</v>
      </c>
    </row>
    <row r="550" spans="2:28" ht="75" x14ac:dyDescent="0.3">
      <c r="B550" s="110"/>
      <c r="C550" s="36" t="s">
        <v>108</v>
      </c>
      <c r="D550" s="112">
        <v>925</v>
      </c>
      <c r="E550" s="37" t="s">
        <v>59</v>
      </c>
      <c r="F550" s="37" t="s">
        <v>39</v>
      </c>
      <c r="G550" s="84">
        <v>5020000190</v>
      </c>
      <c r="H550" s="80">
        <v>100</v>
      </c>
      <c r="I550" s="134">
        <f t="shared" si="286"/>
        <v>11738886.73</v>
      </c>
      <c r="J550" s="134">
        <v>11738886.73</v>
      </c>
      <c r="K550" s="137">
        <f t="shared" si="294"/>
        <v>0</v>
      </c>
      <c r="L550" s="134">
        <v>9424000</v>
      </c>
      <c r="M550" s="134">
        <v>0</v>
      </c>
      <c r="N550" s="134">
        <v>2128272</v>
      </c>
      <c r="O550" s="100"/>
      <c r="P550" s="100"/>
      <c r="Q550" s="100"/>
      <c r="R550" s="100"/>
      <c r="S550" s="100"/>
      <c r="T550" s="100"/>
      <c r="U550" s="100"/>
      <c r="V550" s="100">
        <v>226092</v>
      </c>
      <c r="W550" s="100">
        <v>0</v>
      </c>
      <c r="X550" s="100">
        <v>-15000</v>
      </c>
      <c r="Y550" s="134">
        <v>-24477.27</v>
      </c>
      <c r="Z550" s="100"/>
      <c r="AA550" s="100"/>
      <c r="AB550" s="134">
        <v>0</v>
      </c>
    </row>
    <row r="551" spans="2:28" ht="37.5" hidden="1" x14ac:dyDescent="0.3">
      <c r="B551" s="110"/>
      <c r="C551" s="36" t="s">
        <v>111</v>
      </c>
      <c r="D551" s="112">
        <v>925</v>
      </c>
      <c r="E551" s="37" t="s">
        <v>59</v>
      </c>
      <c r="F551" s="37" t="s">
        <v>39</v>
      </c>
      <c r="G551" s="84">
        <v>5020000190</v>
      </c>
      <c r="H551" s="80">
        <v>200</v>
      </c>
      <c r="I551" s="134">
        <f t="shared" si="286"/>
        <v>-1.3642420526593924E-11</v>
      </c>
      <c r="J551" s="134">
        <v>0</v>
      </c>
      <c r="K551" s="137">
        <f t="shared" si="294"/>
        <v>-1.3642420526593924E-11</v>
      </c>
      <c r="L551" s="134">
        <v>720000</v>
      </c>
      <c r="M551" s="134">
        <v>0</v>
      </c>
      <c r="N551" s="134">
        <v>-714725.39</v>
      </c>
      <c r="O551" s="100"/>
      <c r="P551" s="100">
        <v>-5274.61</v>
      </c>
      <c r="Q551" s="100"/>
      <c r="R551" s="100"/>
      <c r="S551" s="100"/>
      <c r="T551" s="100"/>
      <c r="U551" s="100"/>
      <c r="V551" s="100"/>
      <c r="W551" s="100"/>
      <c r="X551" s="100"/>
      <c r="Y551" s="134"/>
      <c r="Z551" s="100"/>
      <c r="AA551" s="100"/>
      <c r="AB551" s="134">
        <v>0</v>
      </c>
    </row>
    <row r="552" spans="2:28" x14ac:dyDescent="0.3">
      <c r="B552" s="110"/>
      <c r="C552" s="36" t="s">
        <v>116</v>
      </c>
      <c r="D552" s="112">
        <v>925</v>
      </c>
      <c r="E552" s="37" t="s">
        <v>59</v>
      </c>
      <c r="F552" s="37" t="s">
        <v>39</v>
      </c>
      <c r="G552" s="84">
        <v>5020000190</v>
      </c>
      <c r="H552" s="80">
        <v>800</v>
      </c>
      <c r="I552" s="134">
        <f t="shared" si="286"/>
        <v>688960.25</v>
      </c>
      <c r="J552" s="134">
        <v>688960.25</v>
      </c>
      <c r="K552" s="137">
        <f t="shared" si="294"/>
        <v>0</v>
      </c>
      <c r="L552" s="134">
        <v>691400</v>
      </c>
      <c r="M552" s="134">
        <v>0</v>
      </c>
      <c r="N552" s="134">
        <v>0</v>
      </c>
      <c r="O552" s="100">
        <v>0</v>
      </c>
      <c r="P552" s="100">
        <v>0</v>
      </c>
      <c r="Q552" s="100">
        <v>0</v>
      </c>
      <c r="R552" s="100">
        <v>0</v>
      </c>
      <c r="S552" s="100">
        <v>0</v>
      </c>
      <c r="T552" s="100">
        <v>0</v>
      </c>
      <c r="U552" s="100">
        <v>0</v>
      </c>
      <c r="V552" s="100">
        <v>0</v>
      </c>
      <c r="W552" s="100">
        <v>0</v>
      </c>
      <c r="X552" s="100">
        <v>-2439.75</v>
      </c>
      <c r="Y552" s="134"/>
      <c r="Z552" s="100"/>
      <c r="AA552" s="100"/>
      <c r="AB552" s="134">
        <v>0</v>
      </c>
    </row>
    <row r="553" spans="2:28" ht="37.5" x14ac:dyDescent="0.3">
      <c r="B553" s="110"/>
      <c r="C553" s="36" t="s">
        <v>126</v>
      </c>
      <c r="D553" s="112">
        <v>925</v>
      </c>
      <c r="E553" s="37" t="s">
        <v>59</v>
      </c>
      <c r="F553" s="37" t="s">
        <v>39</v>
      </c>
      <c r="G553" s="84">
        <v>5100000000</v>
      </c>
      <c r="H553" s="80"/>
      <c r="I553" s="134">
        <f t="shared" si="286"/>
        <v>3258968.36</v>
      </c>
      <c r="J553" s="134">
        <f>J554</f>
        <v>3258968.36</v>
      </c>
      <c r="K553" s="137">
        <f t="shared" si="294"/>
        <v>0</v>
      </c>
      <c r="L553" s="134"/>
      <c r="M553" s="134"/>
      <c r="N553" s="134"/>
      <c r="O553" s="100">
        <f t="shared" ref="O553:AA555" si="312">O554</f>
        <v>830000</v>
      </c>
      <c r="P553" s="100">
        <f t="shared" si="312"/>
        <v>0</v>
      </c>
      <c r="Q553" s="100">
        <f t="shared" si="312"/>
        <v>0</v>
      </c>
      <c r="R553" s="100">
        <f t="shared" si="312"/>
        <v>0</v>
      </c>
      <c r="S553" s="100">
        <f t="shared" si="312"/>
        <v>0</v>
      </c>
      <c r="T553" s="100">
        <f t="shared" si="312"/>
        <v>0</v>
      </c>
      <c r="U553" s="100">
        <f t="shared" si="312"/>
        <v>0</v>
      </c>
      <c r="V553" s="100">
        <f t="shared" si="312"/>
        <v>0</v>
      </c>
      <c r="W553" s="100">
        <f t="shared" si="312"/>
        <v>2694000</v>
      </c>
      <c r="X553" s="100">
        <f t="shared" si="312"/>
        <v>0</v>
      </c>
      <c r="Y553" s="134">
        <f t="shared" si="312"/>
        <v>-265031.64</v>
      </c>
      <c r="Z553" s="100">
        <f t="shared" si="312"/>
        <v>0</v>
      </c>
      <c r="AA553" s="100">
        <f t="shared" si="312"/>
        <v>0</v>
      </c>
      <c r="AB553" s="134"/>
    </row>
    <row r="554" spans="2:28" x14ac:dyDescent="0.3">
      <c r="B554" s="110"/>
      <c r="C554" s="36" t="s">
        <v>142</v>
      </c>
      <c r="D554" s="112">
        <v>925</v>
      </c>
      <c r="E554" s="37" t="s">
        <v>59</v>
      </c>
      <c r="F554" s="37" t="s">
        <v>39</v>
      </c>
      <c r="G554" s="84">
        <v>5130000000</v>
      </c>
      <c r="H554" s="80"/>
      <c r="I554" s="134">
        <f t="shared" si="286"/>
        <v>3258968.36</v>
      </c>
      <c r="J554" s="134">
        <f>J556</f>
        <v>3258968.36</v>
      </c>
      <c r="K554" s="137">
        <f t="shared" si="294"/>
        <v>0</v>
      </c>
      <c r="L554" s="134"/>
      <c r="M554" s="134"/>
      <c r="N554" s="134"/>
      <c r="O554" s="100">
        <f t="shared" si="312"/>
        <v>830000</v>
      </c>
      <c r="P554" s="100">
        <f t="shared" si="312"/>
        <v>0</v>
      </c>
      <c r="Q554" s="100">
        <f t="shared" si="312"/>
        <v>0</v>
      </c>
      <c r="R554" s="100">
        <f t="shared" si="312"/>
        <v>0</v>
      </c>
      <c r="S554" s="100">
        <f t="shared" si="312"/>
        <v>0</v>
      </c>
      <c r="T554" s="100">
        <f t="shared" si="312"/>
        <v>0</v>
      </c>
      <c r="U554" s="100">
        <f t="shared" si="312"/>
        <v>0</v>
      </c>
      <c r="V554" s="100">
        <f t="shared" si="312"/>
        <v>0</v>
      </c>
      <c r="W554" s="100">
        <f t="shared" si="312"/>
        <v>2694000</v>
      </c>
      <c r="X554" s="100">
        <f t="shared" si="312"/>
        <v>0</v>
      </c>
      <c r="Y554" s="134">
        <f t="shared" si="312"/>
        <v>-265031.64</v>
      </c>
      <c r="Z554" s="100">
        <f t="shared" si="312"/>
        <v>0</v>
      </c>
      <c r="AA554" s="100">
        <f t="shared" si="312"/>
        <v>0</v>
      </c>
      <c r="AB554" s="134"/>
    </row>
    <row r="555" spans="2:28" ht="37.5" x14ac:dyDescent="0.3">
      <c r="B555" s="110"/>
      <c r="C555" s="36" t="s">
        <v>145</v>
      </c>
      <c r="D555" s="112">
        <v>925</v>
      </c>
      <c r="E555" s="37" t="s">
        <v>59</v>
      </c>
      <c r="F555" s="37" t="s">
        <v>39</v>
      </c>
      <c r="G555" s="84">
        <v>5130010220</v>
      </c>
      <c r="H555" s="80"/>
      <c r="I555" s="134">
        <f t="shared" si="286"/>
        <v>3258968.36</v>
      </c>
      <c r="J555" s="134">
        <f>J556</f>
        <v>3258968.36</v>
      </c>
      <c r="K555" s="137">
        <f t="shared" si="294"/>
        <v>0</v>
      </c>
      <c r="L555" s="134"/>
      <c r="M555" s="134"/>
      <c r="N555" s="134"/>
      <c r="O555" s="100">
        <f t="shared" si="312"/>
        <v>830000</v>
      </c>
      <c r="P555" s="100">
        <f t="shared" si="312"/>
        <v>0</v>
      </c>
      <c r="Q555" s="100">
        <f t="shared" si="312"/>
        <v>0</v>
      </c>
      <c r="R555" s="100">
        <f t="shared" si="312"/>
        <v>0</v>
      </c>
      <c r="S555" s="100">
        <f t="shared" si="312"/>
        <v>0</v>
      </c>
      <c r="T555" s="100">
        <f t="shared" si="312"/>
        <v>0</v>
      </c>
      <c r="U555" s="100">
        <f t="shared" si="312"/>
        <v>0</v>
      </c>
      <c r="V555" s="100">
        <f t="shared" si="312"/>
        <v>0</v>
      </c>
      <c r="W555" s="100">
        <f t="shared" si="312"/>
        <v>2694000</v>
      </c>
      <c r="X555" s="100">
        <f t="shared" si="312"/>
        <v>0</v>
      </c>
      <c r="Y555" s="134">
        <f t="shared" si="312"/>
        <v>-265031.64</v>
      </c>
      <c r="Z555" s="100">
        <f t="shared" si="312"/>
        <v>0</v>
      </c>
      <c r="AA555" s="100">
        <f t="shared" si="312"/>
        <v>0</v>
      </c>
      <c r="AB555" s="134"/>
    </row>
    <row r="556" spans="2:28" ht="37.5" x14ac:dyDescent="0.3">
      <c r="B556" s="110"/>
      <c r="C556" s="36" t="s">
        <v>134</v>
      </c>
      <c r="D556" s="112">
        <v>925</v>
      </c>
      <c r="E556" s="37" t="s">
        <v>59</v>
      </c>
      <c r="F556" s="37" t="s">
        <v>39</v>
      </c>
      <c r="G556" s="84">
        <v>5130010220</v>
      </c>
      <c r="H556" s="80">
        <v>600</v>
      </c>
      <c r="I556" s="134">
        <f t="shared" si="286"/>
        <v>3258968.36</v>
      </c>
      <c r="J556" s="134">
        <v>3258968.36</v>
      </c>
      <c r="K556" s="137">
        <f t="shared" si="294"/>
        <v>0</v>
      </c>
      <c r="L556" s="134"/>
      <c r="M556" s="134"/>
      <c r="N556" s="134"/>
      <c r="O556" s="100">
        <v>830000</v>
      </c>
      <c r="P556" s="100"/>
      <c r="Q556" s="100"/>
      <c r="R556" s="100"/>
      <c r="S556" s="100"/>
      <c r="T556" s="100"/>
      <c r="U556" s="100"/>
      <c r="V556" s="100"/>
      <c r="W556" s="100">
        <v>2694000</v>
      </c>
      <c r="X556" s="100">
        <v>0</v>
      </c>
      <c r="Y556" s="134">
        <v>-265031.64</v>
      </c>
      <c r="Z556" s="100"/>
      <c r="AA556" s="100"/>
      <c r="AB556" s="134"/>
    </row>
    <row r="557" spans="2:28" x14ac:dyDescent="0.3">
      <c r="B557" s="110"/>
      <c r="C557" s="36" t="s">
        <v>156</v>
      </c>
      <c r="D557" s="112">
        <v>925</v>
      </c>
      <c r="E557" s="37" t="s">
        <v>59</v>
      </c>
      <c r="F557" s="37" t="s">
        <v>39</v>
      </c>
      <c r="G557" s="84">
        <v>5200000000</v>
      </c>
      <c r="H557" s="80"/>
      <c r="I557" s="134">
        <f t="shared" si="286"/>
        <v>12634359</v>
      </c>
      <c r="J557" s="134">
        <f>J558</f>
        <v>12631052.98</v>
      </c>
      <c r="K557" s="137">
        <f t="shared" si="294"/>
        <v>3306.019999999553</v>
      </c>
      <c r="L557" s="134">
        <f t="shared" ref="L557:U558" si="313">L558</f>
        <v>9389300</v>
      </c>
      <c r="M557" s="134">
        <f t="shared" si="313"/>
        <v>0</v>
      </c>
      <c r="N557" s="134">
        <f t="shared" si="313"/>
        <v>2641038</v>
      </c>
      <c r="O557" s="100">
        <f t="shared" si="313"/>
        <v>0</v>
      </c>
      <c r="P557" s="100">
        <f t="shared" si="313"/>
        <v>0</v>
      </c>
      <c r="Q557" s="100">
        <f t="shared" si="313"/>
        <v>0</v>
      </c>
      <c r="R557" s="100">
        <f t="shared" si="313"/>
        <v>0</v>
      </c>
      <c r="S557" s="100">
        <f t="shared" si="313"/>
        <v>111300</v>
      </c>
      <c r="T557" s="100">
        <f t="shared" si="313"/>
        <v>0</v>
      </c>
      <c r="U557" s="100">
        <f t="shared" si="313"/>
        <v>0</v>
      </c>
      <c r="V557" s="100">
        <f t="shared" ref="V557:AE558" si="314">V558</f>
        <v>492721</v>
      </c>
      <c r="W557" s="100">
        <f t="shared" si="314"/>
        <v>0</v>
      </c>
      <c r="X557" s="100">
        <f t="shared" si="314"/>
        <v>0</v>
      </c>
      <c r="Y557" s="134">
        <f t="shared" si="314"/>
        <v>0</v>
      </c>
      <c r="Z557" s="100">
        <f t="shared" si="314"/>
        <v>0</v>
      </c>
      <c r="AA557" s="100">
        <f t="shared" si="314"/>
        <v>0</v>
      </c>
      <c r="AB557" s="134">
        <f t="shared" si="314"/>
        <v>0</v>
      </c>
    </row>
    <row r="558" spans="2:28" x14ac:dyDescent="0.3">
      <c r="B558" s="110"/>
      <c r="C558" s="36" t="s">
        <v>163</v>
      </c>
      <c r="D558" s="112">
        <v>925</v>
      </c>
      <c r="E558" s="37" t="s">
        <v>59</v>
      </c>
      <c r="F558" s="37" t="s">
        <v>39</v>
      </c>
      <c r="G558" s="84">
        <v>5250000000</v>
      </c>
      <c r="H558" s="80"/>
      <c r="I558" s="134">
        <f t="shared" si="286"/>
        <v>12634359</v>
      </c>
      <c r="J558" s="134">
        <f>J559</f>
        <v>12631052.98</v>
      </c>
      <c r="K558" s="137">
        <f t="shared" si="294"/>
        <v>3306.019999999553</v>
      </c>
      <c r="L558" s="134">
        <f t="shared" si="313"/>
        <v>9389300</v>
      </c>
      <c r="M558" s="134">
        <f t="shared" si="313"/>
        <v>0</v>
      </c>
      <c r="N558" s="134">
        <f t="shared" si="313"/>
        <v>2641038</v>
      </c>
      <c r="O558" s="100">
        <f t="shared" si="313"/>
        <v>0</v>
      </c>
      <c r="P558" s="100">
        <f t="shared" si="313"/>
        <v>0</v>
      </c>
      <c r="Q558" s="100">
        <f t="shared" si="313"/>
        <v>0</v>
      </c>
      <c r="R558" s="100">
        <f t="shared" si="313"/>
        <v>0</v>
      </c>
      <c r="S558" s="100">
        <f t="shared" si="313"/>
        <v>111300</v>
      </c>
      <c r="T558" s="100">
        <f t="shared" si="313"/>
        <v>0</v>
      </c>
      <c r="U558" s="100">
        <f t="shared" si="313"/>
        <v>0</v>
      </c>
      <c r="V558" s="100">
        <f t="shared" si="314"/>
        <v>492721</v>
      </c>
      <c r="W558" s="100">
        <f t="shared" si="314"/>
        <v>0</v>
      </c>
      <c r="X558" s="100">
        <f t="shared" si="314"/>
        <v>0</v>
      </c>
      <c r="Y558" s="134">
        <f t="shared" si="314"/>
        <v>0</v>
      </c>
      <c r="Z558" s="100">
        <f t="shared" si="314"/>
        <v>0</v>
      </c>
      <c r="AA558" s="100">
        <f t="shared" si="314"/>
        <v>0</v>
      </c>
      <c r="AB558" s="134">
        <f t="shared" si="314"/>
        <v>0</v>
      </c>
    </row>
    <row r="559" spans="2:28" ht="37.5" x14ac:dyDescent="0.3">
      <c r="B559" s="110"/>
      <c r="C559" s="36" t="s">
        <v>158</v>
      </c>
      <c r="D559" s="112">
        <v>925</v>
      </c>
      <c r="E559" s="37" t="s">
        <v>59</v>
      </c>
      <c r="F559" s="37" t="s">
        <v>39</v>
      </c>
      <c r="G559" s="84">
        <v>5250000590</v>
      </c>
      <c r="H559" s="80"/>
      <c r="I559" s="134">
        <f t="shared" si="286"/>
        <v>12634359</v>
      </c>
      <c r="J559" s="134">
        <f>J560+J561+J562</f>
        <v>12631052.98</v>
      </c>
      <c r="K559" s="137">
        <f t="shared" si="294"/>
        <v>3306.019999999553</v>
      </c>
      <c r="L559" s="134">
        <f t="shared" ref="L559:AB559" si="315">L560+L561+L562</f>
        <v>9389300</v>
      </c>
      <c r="M559" s="134">
        <f t="shared" si="315"/>
        <v>0</v>
      </c>
      <c r="N559" s="134">
        <f t="shared" si="315"/>
        <v>2641038</v>
      </c>
      <c r="O559" s="100">
        <f t="shared" si="315"/>
        <v>0</v>
      </c>
      <c r="P559" s="100">
        <f t="shared" si="315"/>
        <v>0</v>
      </c>
      <c r="Q559" s="100">
        <f t="shared" si="315"/>
        <v>0</v>
      </c>
      <c r="R559" s="100">
        <f t="shared" si="315"/>
        <v>0</v>
      </c>
      <c r="S559" s="100">
        <f t="shared" si="315"/>
        <v>111300</v>
      </c>
      <c r="T559" s="100">
        <f t="shared" si="315"/>
        <v>0</v>
      </c>
      <c r="U559" s="100">
        <f t="shared" si="315"/>
        <v>0</v>
      </c>
      <c r="V559" s="100">
        <f t="shared" si="315"/>
        <v>492721</v>
      </c>
      <c r="W559" s="100">
        <f t="shared" si="315"/>
        <v>0</v>
      </c>
      <c r="X559" s="100">
        <f t="shared" si="315"/>
        <v>0</v>
      </c>
      <c r="Y559" s="134">
        <f t="shared" si="315"/>
        <v>0</v>
      </c>
      <c r="Z559" s="100">
        <f t="shared" si="315"/>
        <v>0</v>
      </c>
      <c r="AA559" s="100">
        <f t="shared" si="315"/>
        <v>0</v>
      </c>
      <c r="AB559" s="134">
        <f t="shared" si="315"/>
        <v>0</v>
      </c>
    </row>
    <row r="560" spans="2:28" ht="75" x14ac:dyDescent="0.3">
      <c r="B560" s="110"/>
      <c r="C560" s="36" t="s">
        <v>108</v>
      </c>
      <c r="D560" s="112">
        <v>925</v>
      </c>
      <c r="E560" s="37" t="s">
        <v>59</v>
      </c>
      <c r="F560" s="37" t="s">
        <v>39</v>
      </c>
      <c r="G560" s="84">
        <v>5250000590</v>
      </c>
      <c r="H560" s="80">
        <v>100</v>
      </c>
      <c r="I560" s="134">
        <f t="shared" si="286"/>
        <v>11669659</v>
      </c>
      <c r="J560" s="134">
        <v>11669659</v>
      </c>
      <c r="K560" s="137">
        <f t="shared" si="294"/>
        <v>0</v>
      </c>
      <c r="L560" s="134">
        <v>8535900</v>
      </c>
      <c r="M560" s="134">
        <v>0</v>
      </c>
      <c r="N560" s="134">
        <v>2641038</v>
      </c>
      <c r="O560" s="100"/>
      <c r="P560" s="100"/>
      <c r="Q560" s="100"/>
      <c r="R560" s="100"/>
      <c r="S560" s="100"/>
      <c r="T560" s="100"/>
      <c r="U560" s="100"/>
      <c r="V560" s="100">
        <v>492721</v>
      </c>
      <c r="W560" s="100">
        <v>0</v>
      </c>
      <c r="X560" s="100">
        <v>0</v>
      </c>
      <c r="Y560" s="134">
        <v>0</v>
      </c>
      <c r="Z560" s="100">
        <v>0</v>
      </c>
      <c r="AA560" s="100">
        <v>0</v>
      </c>
      <c r="AB560" s="134">
        <v>0</v>
      </c>
    </row>
    <row r="561" spans="2:28" ht="37.5" x14ac:dyDescent="0.3">
      <c r="B561" s="110"/>
      <c r="C561" s="36" t="s">
        <v>111</v>
      </c>
      <c r="D561" s="112">
        <v>925</v>
      </c>
      <c r="E561" s="37" t="s">
        <v>59</v>
      </c>
      <c r="F561" s="37" t="s">
        <v>39</v>
      </c>
      <c r="G561" s="84">
        <v>5250000590</v>
      </c>
      <c r="H561" s="80">
        <v>200</v>
      </c>
      <c r="I561" s="134">
        <f t="shared" si="286"/>
        <v>962169.36</v>
      </c>
      <c r="J561" s="134">
        <v>958863.34</v>
      </c>
      <c r="K561" s="137">
        <f t="shared" si="294"/>
        <v>3306.0200000000186</v>
      </c>
      <c r="L561" s="134">
        <v>847800</v>
      </c>
      <c r="M561" s="134">
        <v>0</v>
      </c>
      <c r="N561" s="134">
        <v>0</v>
      </c>
      <c r="O561" s="100">
        <v>0</v>
      </c>
      <c r="P561" s="100">
        <v>0</v>
      </c>
      <c r="Q561" s="100">
        <v>0</v>
      </c>
      <c r="R561" s="100">
        <v>0</v>
      </c>
      <c r="S561" s="100">
        <v>111300</v>
      </c>
      <c r="T561" s="100"/>
      <c r="U561" s="100"/>
      <c r="V561" s="100"/>
      <c r="W561" s="100"/>
      <c r="X561" s="100">
        <v>3069.36</v>
      </c>
      <c r="Y561" s="134"/>
      <c r="Z561" s="100"/>
      <c r="AA561" s="100"/>
      <c r="AB561" s="134">
        <v>0</v>
      </c>
    </row>
    <row r="562" spans="2:28" x14ac:dyDescent="0.3">
      <c r="B562" s="110"/>
      <c r="C562" s="36" t="s">
        <v>116</v>
      </c>
      <c r="D562" s="112">
        <v>925</v>
      </c>
      <c r="E562" s="37" t="s">
        <v>59</v>
      </c>
      <c r="F562" s="37" t="s">
        <v>39</v>
      </c>
      <c r="G562" s="84">
        <v>5250000590</v>
      </c>
      <c r="H562" s="80">
        <v>800</v>
      </c>
      <c r="I562" s="134">
        <f t="shared" si="286"/>
        <v>2530.64</v>
      </c>
      <c r="J562" s="134">
        <v>2530.64</v>
      </c>
      <c r="K562" s="137">
        <f t="shared" si="294"/>
        <v>0</v>
      </c>
      <c r="L562" s="134">
        <v>5600</v>
      </c>
      <c r="M562" s="134">
        <v>0</v>
      </c>
      <c r="N562" s="134">
        <v>0</v>
      </c>
      <c r="O562" s="100">
        <v>0</v>
      </c>
      <c r="P562" s="100">
        <v>0</v>
      </c>
      <c r="Q562" s="100">
        <v>0</v>
      </c>
      <c r="R562" s="100">
        <v>0</v>
      </c>
      <c r="S562" s="100">
        <v>0</v>
      </c>
      <c r="T562" s="100">
        <v>0</v>
      </c>
      <c r="U562" s="100">
        <v>0</v>
      </c>
      <c r="V562" s="100">
        <v>0</v>
      </c>
      <c r="W562" s="100">
        <v>0</v>
      </c>
      <c r="X562" s="100">
        <v>-3069.36</v>
      </c>
      <c r="Y562" s="134"/>
      <c r="Z562" s="100"/>
      <c r="AA562" s="100"/>
      <c r="AB562" s="134">
        <v>0</v>
      </c>
    </row>
    <row r="563" spans="2:28" ht="37.5" hidden="1" x14ac:dyDescent="0.3">
      <c r="B563" s="110"/>
      <c r="C563" s="36" t="s">
        <v>195</v>
      </c>
      <c r="D563" s="112">
        <v>925</v>
      </c>
      <c r="E563" s="37" t="s">
        <v>59</v>
      </c>
      <c r="F563" s="37" t="s">
        <v>39</v>
      </c>
      <c r="G563" s="84">
        <v>5600000000</v>
      </c>
      <c r="H563" s="80"/>
      <c r="I563" s="134">
        <f t="shared" si="286"/>
        <v>0</v>
      </c>
      <c r="J563" s="134"/>
      <c r="K563" s="137">
        <f t="shared" si="294"/>
        <v>0</v>
      </c>
      <c r="L563" s="134"/>
      <c r="M563" s="134"/>
      <c r="N563" s="134">
        <f t="shared" ref="N563:AA564" si="316">N564</f>
        <v>714725.39</v>
      </c>
      <c r="O563" s="100">
        <f t="shared" si="316"/>
        <v>-714725.39</v>
      </c>
      <c r="P563" s="100">
        <f t="shared" si="316"/>
        <v>0</v>
      </c>
      <c r="Q563" s="100">
        <f t="shared" si="316"/>
        <v>0</v>
      </c>
      <c r="R563" s="100">
        <f t="shared" si="316"/>
        <v>0</v>
      </c>
      <c r="S563" s="100">
        <f t="shared" si="316"/>
        <v>0</v>
      </c>
      <c r="T563" s="100">
        <f t="shared" si="316"/>
        <v>0</v>
      </c>
      <c r="U563" s="100">
        <f t="shared" si="316"/>
        <v>0</v>
      </c>
      <c r="V563" s="100">
        <f t="shared" si="316"/>
        <v>0</v>
      </c>
      <c r="W563" s="100">
        <f t="shared" si="316"/>
        <v>0</v>
      </c>
      <c r="X563" s="100">
        <f t="shared" si="316"/>
        <v>0</v>
      </c>
      <c r="Y563" s="134">
        <f t="shared" si="316"/>
        <v>0</v>
      </c>
      <c r="Z563" s="100">
        <f t="shared" si="316"/>
        <v>0</v>
      </c>
      <c r="AA563" s="100">
        <f t="shared" si="316"/>
        <v>0</v>
      </c>
      <c r="AB563" s="134"/>
    </row>
    <row r="564" spans="2:28" ht="37.5" hidden="1" x14ac:dyDescent="0.3">
      <c r="B564" s="110"/>
      <c r="C564" s="36" t="s">
        <v>195</v>
      </c>
      <c r="D564" s="112">
        <v>925</v>
      </c>
      <c r="E564" s="37" t="s">
        <v>59</v>
      </c>
      <c r="F564" s="37" t="s">
        <v>39</v>
      </c>
      <c r="G564" s="84">
        <v>5600010030</v>
      </c>
      <c r="H564" s="80"/>
      <c r="I564" s="134">
        <f t="shared" si="286"/>
        <v>0</v>
      </c>
      <c r="J564" s="134"/>
      <c r="K564" s="137">
        <f t="shared" si="294"/>
        <v>0</v>
      </c>
      <c r="L564" s="134"/>
      <c r="M564" s="134"/>
      <c r="N564" s="134">
        <f t="shared" si="316"/>
        <v>714725.39</v>
      </c>
      <c r="O564" s="100">
        <f t="shared" si="316"/>
        <v>-714725.39</v>
      </c>
      <c r="P564" s="100">
        <f t="shared" si="316"/>
        <v>0</v>
      </c>
      <c r="Q564" s="100">
        <f t="shared" si="316"/>
        <v>0</v>
      </c>
      <c r="R564" s="100">
        <f t="shared" si="316"/>
        <v>0</v>
      </c>
      <c r="S564" s="100">
        <f t="shared" si="316"/>
        <v>0</v>
      </c>
      <c r="T564" s="100">
        <f t="shared" si="316"/>
        <v>0</v>
      </c>
      <c r="U564" s="100">
        <f t="shared" si="316"/>
        <v>0</v>
      </c>
      <c r="V564" s="100">
        <f t="shared" si="316"/>
        <v>0</v>
      </c>
      <c r="W564" s="100">
        <f t="shared" si="316"/>
        <v>0</v>
      </c>
      <c r="X564" s="100">
        <f t="shared" si="316"/>
        <v>0</v>
      </c>
      <c r="Y564" s="134">
        <f t="shared" si="316"/>
        <v>0</v>
      </c>
      <c r="Z564" s="100">
        <f t="shared" si="316"/>
        <v>0</v>
      </c>
      <c r="AA564" s="100">
        <f t="shared" si="316"/>
        <v>0</v>
      </c>
      <c r="AB564" s="134"/>
    </row>
    <row r="565" spans="2:28" ht="37.5" hidden="1" x14ac:dyDescent="0.3">
      <c r="B565" s="110"/>
      <c r="C565" s="36" t="s">
        <v>111</v>
      </c>
      <c r="D565" s="112">
        <v>925</v>
      </c>
      <c r="E565" s="37" t="s">
        <v>59</v>
      </c>
      <c r="F565" s="37" t="s">
        <v>39</v>
      </c>
      <c r="G565" s="84">
        <v>5600010030</v>
      </c>
      <c r="H565" s="80">
        <v>200</v>
      </c>
      <c r="I565" s="134">
        <f t="shared" si="286"/>
        <v>0</v>
      </c>
      <c r="J565" s="134"/>
      <c r="K565" s="137">
        <f t="shared" si="294"/>
        <v>0</v>
      </c>
      <c r="L565" s="134"/>
      <c r="M565" s="134"/>
      <c r="N565" s="134">
        <v>714725.39</v>
      </c>
      <c r="O565" s="100">
        <v>-714725.39</v>
      </c>
      <c r="P565" s="100"/>
      <c r="Q565" s="100"/>
      <c r="R565" s="100"/>
      <c r="S565" s="100"/>
      <c r="T565" s="100"/>
      <c r="U565" s="100"/>
      <c r="V565" s="100"/>
      <c r="W565" s="100"/>
      <c r="X565" s="100"/>
      <c r="Y565" s="134"/>
      <c r="Z565" s="100"/>
      <c r="AA565" s="100"/>
      <c r="AB565" s="134"/>
    </row>
    <row r="566" spans="2:28" x14ac:dyDescent="0.3">
      <c r="B566" s="110"/>
      <c r="C566" s="36" t="s">
        <v>404</v>
      </c>
      <c r="D566" s="112">
        <v>925</v>
      </c>
      <c r="E566" s="37" t="s">
        <v>59</v>
      </c>
      <c r="F566" s="37" t="s">
        <v>39</v>
      </c>
      <c r="G566" s="84">
        <v>5800000000</v>
      </c>
      <c r="H566" s="80"/>
      <c r="I566" s="134">
        <f t="shared" si="286"/>
        <v>2559800</v>
      </c>
      <c r="J566" s="134">
        <f>J567</f>
        <v>2559800</v>
      </c>
      <c r="K566" s="137">
        <f t="shared" si="294"/>
        <v>0</v>
      </c>
      <c r="L566" s="134"/>
      <c r="M566" s="134"/>
      <c r="N566" s="134"/>
      <c r="O566" s="100"/>
      <c r="P566" s="100"/>
      <c r="Q566" s="100"/>
      <c r="R566" s="100"/>
      <c r="S566" s="100"/>
      <c r="T566" s="100"/>
      <c r="U566" s="100"/>
      <c r="V566" s="100"/>
      <c r="W566" s="100"/>
      <c r="X566" s="100"/>
      <c r="Y566" s="134">
        <f t="shared" ref="Y566:AA569" si="317">Y567</f>
        <v>2559800</v>
      </c>
      <c r="Z566" s="100">
        <f t="shared" si="317"/>
        <v>0</v>
      </c>
      <c r="AA566" s="100">
        <f t="shared" si="317"/>
        <v>0</v>
      </c>
      <c r="AB566" s="134"/>
    </row>
    <row r="567" spans="2:28" x14ac:dyDescent="0.3">
      <c r="B567" s="110"/>
      <c r="C567" s="36" t="s">
        <v>205</v>
      </c>
      <c r="D567" s="112">
        <v>925</v>
      </c>
      <c r="E567" s="37" t="s">
        <v>59</v>
      </c>
      <c r="F567" s="37" t="s">
        <v>39</v>
      </c>
      <c r="G567" s="84">
        <v>5810000000</v>
      </c>
      <c r="H567" s="80"/>
      <c r="I567" s="134">
        <f t="shared" si="286"/>
        <v>2559800</v>
      </c>
      <c r="J567" s="134">
        <f>J568</f>
        <v>2559800</v>
      </c>
      <c r="K567" s="137">
        <f t="shared" si="294"/>
        <v>0</v>
      </c>
      <c r="L567" s="134"/>
      <c r="M567" s="134"/>
      <c r="N567" s="134"/>
      <c r="O567" s="100"/>
      <c r="P567" s="100"/>
      <c r="Q567" s="100"/>
      <c r="R567" s="100"/>
      <c r="S567" s="100"/>
      <c r="T567" s="100"/>
      <c r="U567" s="100"/>
      <c r="V567" s="100"/>
      <c r="W567" s="100"/>
      <c r="X567" s="100"/>
      <c r="Y567" s="134">
        <f t="shared" si="317"/>
        <v>2559800</v>
      </c>
      <c r="Z567" s="100">
        <f t="shared" si="317"/>
        <v>0</v>
      </c>
      <c r="AA567" s="100">
        <f t="shared" si="317"/>
        <v>0</v>
      </c>
      <c r="AB567" s="134"/>
    </row>
    <row r="568" spans="2:28" ht="37.5" x14ac:dyDescent="0.3">
      <c r="B568" s="110"/>
      <c r="C568" s="36" t="s">
        <v>234</v>
      </c>
      <c r="D568" s="112">
        <v>925</v>
      </c>
      <c r="E568" s="37" t="s">
        <v>59</v>
      </c>
      <c r="F568" s="37" t="s">
        <v>39</v>
      </c>
      <c r="G568" s="84" t="s">
        <v>235</v>
      </c>
      <c r="H568" s="80"/>
      <c r="I568" s="134">
        <f t="shared" si="286"/>
        <v>2559800</v>
      </c>
      <c r="J568" s="134">
        <f>J569</f>
        <v>2559800</v>
      </c>
      <c r="K568" s="137">
        <f t="shared" si="294"/>
        <v>0</v>
      </c>
      <c r="L568" s="134"/>
      <c r="M568" s="134"/>
      <c r="N568" s="134"/>
      <c r="O568" s="100"/>
      <c r="P568" s="100"/>
      <c r="Q568" s="100"/>
      <c r="R568" s="100"/>
      <c r="S568" s="100"/>
      <c r="T568" s="100"/>
      <c r="U568" s="100"/>
      <c r="V568" s="100"/>
      <c r="W568" s="100"/>
      <c r="X568" s="100"/>
      <c r="Y568" s="134">
        <f t="shared" si="317"/>
        <v>2559800</v>
      </c>
      <c r="Z568" s="100">
        <f t="shared" si="317"/>
        <v>0</v>
      </c>
      <c r="AA568" s="100">
        <f t="shared" si="317"/>
        <v>0</v>
      </c>
      <c r="AB568" s="134"/>
    </row>
    <row r="569" spans="2:28" ht="75" x14ac:dyDescent="0.3">
      <c r="B569" s="110"/>
      <c r="C569" s="36" t="s">
        <v>236</v>
      </c>
      <c r="D569" s="112">
        <v>925</v>
      </c>
      <c r="E569" s="37" t="s">
        <v>59</v>
      </c>
      <c r="F569" s="37" t="s">
        <v>39</v>
      </c>
      <c r="G569" s="84" t="s">
        <v>237</v>
      </c>
      <c r="H569" s="80"/>
      <c r="I569" s="134">
        <f t="shared" si="286"/>
        <v>2559800</v>
      </c>
      <c r="J569" s="134">
        <f>J570</f>
        <v>2559800</v>
      </c>
      <c r="K569" s="137">
        <f t="shared" si="294"/>
        <v>0</v>
      </c>
      <c r="L569" s="134"/>
      <c r="M569" s="134"/>
      <c r="N569" s="134"/>
      <c r="O569" s="100"/>
      <c r="P569" s="100"/>
      <c r="Q569" s="100"/>
      <c r="R569" s="100"/>
      <c r="S569" s="100"/>
      <c r="T569" s="100"/>
      <c r="U569" s="100"/>
      <c r="V569" s="100"/>
      <c r="W569" s="100"/>
      <c r="X569" s="100"/>
      <c r="Y569" s="134">
        <f t="shared" si="317"/>
        <v>2559800</v>
      </c>
      <c r="Z569" s="100">
        <f t="shared" si="317"/>
        <v>0</v>
      </c>
      <c r="AA569" s="100">
        <f t="shared" si="317"/>
        <v>0</v>
      </c>
      <c r="AB569" s="134"/>
    </row>
    <row r="570" spans="2:28" ht="37.5" x14ac:dyDescent="0.3">
      <c r="B570" s="110"/>
      <c r="C570" s="36" t="s">
        <v>134</v>
      </c>
      <c r="D570" s="112">
        <v>925</v>
      </c>
      <c r="E570" s="37" t="s">
        <v>59</v>
      </c>
      <c r="F570" s="37" t="s">
        <v>39</v>
      </c>
      <c r="G570" s="84" t="s">
        <v>237</v>
      </c>
      <c r="H570" s="80">
        <v>600</v>
      </c>
      <c r="I570" s="134">
        <f t="shared" ref="I570:I633" si="318">SUM(L570:AB570)</f>
        <v>2559800</v>
      </c>
      <c r="J570" s="134">
        <v>2559800</v>
      </c>
      <c r="K570" s="137">
        <f t="shared" si="294"/>
        <v>0</v>
      </c>
      <c r="L570" s="134"/>
      <c r="M570" s="134"/>
      <c r="N570" s="134"/>
      <c r="O570" s="100"/>
      <c r="P570" s="100"/>
      <c r="Q570" s="100"/>
      <c r="R570" s="100"/>
      <c r="S570" s="100"/>
      <c r="T570" s="100"/>
      <c r="U570" s="100"/>
      <c r="V570" s="100"/>
      <c r="W570" s="100"/>
      <c r="X570" s="100"/>
      <c r="Y570" s="134">
        <v>2559800</v>
      </c>
      <c r="Z570" s="100"/>
      <c r="AA570" s="100"/>
      <c r="AB570" s="134"/>
    </row>
    <row r="571" spans="2:28" ht="37.5" x14ac:dyDescent="0.3">
      <c r="B571" s="110"/>
      <c r="C571" s="36" t="s">
        <v>269</v>
      </c>
      <c r="D571" s="112">
        <v>925</v>
      </c>
      <c r="E571" s="37" t="s">
        <v>59</v>
      </c>
      <c r="F571" s="37" t="s">
        <v>39</v>
      </c>
      <c r="G571" s="84">
        <v>6200000000</v>
      </c>
      <c r="H571" s="37"/>
      <c r="I571" s="134">
        <f t="shared" si="318"/>
        <v>8375000</v>
      </c>
      <c r="J571" s="134">
        <f>J572</f>
        <v>8375000</v>
      </c>
      <c r="K571" s="137">
        <f t="shared" si="294"/>
        <v>0</v>
      </c>
      <c r="L571" s="134"/>
      <c r="M571" s="134"/>
      <c r="N571" s="134"/>
      <c r="O571" s="100"/>
      <c r="P571" s="100">
        <f t="shared" ref="P571:AA572" si="319">P572</f>
        <v>8375000</v>
      </c>
      <c r="Q571" s="100">
        <f t="shared" si="319"/>
        <v>0</v>
      </c>
      <c r="R571" s="100">
        <f t="shared" si="319"/>
        <v>0</v>
      </c>
      <c r="S571" s="100">
        <f t="shared" si="319"/>
        <v>0</v>
      </c>
      <c r="T571" s="100">
        <f t="shared" si="319"/>
        <v>0</v>
      </c>
      <c r="U571" s="100">
        <f t="shared" si="319"/>
        <v>0</v>
      </c>
      <c r="V571" s="100">
        <f t="shared" si="319"/>
        <v>0</v>
      </c>
      <c r="W571" s="100">
        <f t="shared" si="319"/>
        <v>0</v>
      </c>
      <c r="X571" s="100">
        <f t="shared" si="319"/>
        <v>0</v>
      </c>
      <c r="Y571" s="134">
        <f t="shared" si="319"/>
        <v>0</v>
      </c>
      <c r="Z571" s="100">
        <f t="shared" si="319"/>
        <v>0</v>
      </c>
      <c r="AA571" s="100">
        <f t="shared" si="319"/>
        <v>0</v>
      </c>
      <c r="AB571" s="134"/>
    </row>
    <row r="572" spans="2:28" ht="37.5" x14ac:dyDescent="0.3">
      <c r="B572" s="110"/>
      <c r="C572" s="36" t="s">
        <v>269</v>
      </c>
      <c r="D572" s="112">
        <v>925</v>
      </c>
      <c r="E572" s="37" t="s">
        <v>59</v>
      </c>
      <c r="F572" s="37" t="s">
        <v>39</v>
      </c>
      <c r="G572" s="84">
        <v>6200010150</v>
      </c>
      <c r="H572" s="37"/>
      <c r="I572" s="134">
        <f t="shared" si="318"/>
        <v>8375000</v>
      </c>
      <c r="J572" s="134">
        <f>J573</f>
        <v>8375000</v>
      </c>
      <c r="K572" s="137">
        <f t="shared" si="294"/>
        <v>0</v>
      </c>
      <c r="L572" s="134"/>
      <c r="M572" s="134"/>
      <c r="N572" s="134"/>
      <c r="O572" s="100"/>
      <c r="P572" s="100">
        <f t="shared" si="319"/>
        <v>8375000</v>
      </c>
      <c r="Q572" s="100">
        <f t="shared" si="319"/>
        <v>0</v>
      </c>
      <c r="R572" s="100">
        <f t="shared" si="319"/>
        <v>0</v>
      </c>
      <c r="S572" s="100">
        <f t="shared" si="319"/>
        <v>0</v>
      </c>
      <c r="T572" s="100">
        <f t="shared" si="319"/>
        <v>0</v>
      </c>
      <c r="U572" s="100">
        <f t="shared" si="319"/>
        <v>0</v>
      </c>
      <c r="V572" s="100">
        <f t="shared" si="319"/>
        <v>0</v>
      </c>
      <c r="W572" s="100">
        <f t="shared" si="319"/>
        <v>0</v>
      </c>
      <c r="X572" s="100">
        <f t="shared" si="319"/>
        <v>0</v>
      </c>
      <c r="Y572" s="134">
        <f t="shared" si="319"/>
        <v>0</v>
      </c>
      <c r="Z572" s="100">
        <f t="shared" si="319"/>
        <v>0</v>
      </c>
      <c r="AA572" s="100">
        <f t="shared" si="319"/>
        <v>0</v>
      </c>
      <c r="AB572" s="134"/>
    </row>
    <row r="573" spans="2:28" ht="37.5" x14ac:dyDescent="0.3">
      <c r="B573" s="110"/>
      <c r="C573" s="36" t="s">
        <v>134</v>
      </c>
      <c r="D573" s="112">
        <v>925</v>
      </c>
      <c r="E573" s="37" t="s">
        <v>59</v>
      </c>
      <c r="F573" s="37" t="s">
        <v>39</v>
      </c>
      <c r="G573" s="84">
        <v>6200010150</v>
      </c>
      <c r="H573" s="37" t="s">
        <v>147</v>
      </c>
      <c r="I573" s="134">
        <f t="shared" si="318"/>
        <v>8375000</v>
      </c>
      <c r="J573" s="134">
        <v>8375000</v>
      </c>
      <c r="K573" s="137">
        <f t="shared" si="294"/>
        <v>0</v>
      </c>
      <c r="L573" s="134"/>
      <c r="M573" s="134"/>
      <c r="N573" s="134"/>
      <c r="O573" s="100"/>
      <c r="P573" s="100">
        <v>8375000</v>
      </c>
      <c r="Q573" s="100"/>
      <c r="R573" s="100"/>
      <c r="S573" s="100"/>
      <c r="T573" s="100"/>
      <c r="U573" s="100"/>
      <c r="V573" s="100"/>
      <c r="W573" s="100"/>
      <c r="X573" s="100"/>
      <c r="Y573" s="134"/>
      <c r="Z573" s="100"/>
      <c r="AA573" s="100"/>
      <c r="AB573" s="134"/>
    </row>
    <row r="574" spans="2:28" ht="37.5" x14ac:dyDescent="0.3">
      <c r="B574" s="110"/>
      <c r="C574" s="36" t="s">
        <v>323</v>
      </c>
      <c r="D574" s="112">
        <v>925</v>
      </c>
      <c r="E574" s="37" t="s">
        <v>59</v>
      </c>
      <c r="F574" s="37" t="s">
        <v>39</v>
      </c>
      <c r="G574" s="84">
        <v>9900000000</v>
      </c>
      <c r="H574" s="37"/>
      <c r="I574" s="134">
        <f t="shared" si="318"/>
        <v>45561.2</v>
      </c>
      <c r="J574" s="134">
        <f>J575</f>
        <v>45561.2</v>
      </c>
      <c r="K574" s="137">
        <f t="shared" si="294"/>
        <v>0</v>
      </c>
      <c r="L574" s="134"/>
      <c r="M574" s="134"/>
      <c r="N574" s="134"/>
      <c r="O574" s="100"/>
      <c r="P574" s="100"/>
      <c r="Q574" s="100"/>
      <c r="R574" s="100"/>
      <c r="S574" s="100"/>
      <c r="T574" s="100"/>
      <c r="U574" s="100">
        <f t="shared" ref="U574:AA575" si="320">U575</f>
        <v>45561.2</v>
      </c>
      <c r="V574" s="100">
        <f t="shared" si="320"/>
        <v>0</v>
      </c>
      <c r="W574" s="100">
        <f t="shared" si="320"/>
        <v>0</v>
      </c>
      <c r="X574" s="100">
        <f t="shared" si="320"/>
        <v>0</v>
      </c>
      <c r="Y574" s="134">
        <f t="shared" si="320"/>
        <v>0</v>
      </c>
      <c r="Z574" s="100">
        <f t="shared" si="320"/>
        <v>0</v>
      </c>
      <c r="AA574" s="100">
        <f t="shared" si="320"/>
        <v>0</v>
      </c>
      <c r="AB574" s="134"/>
    </row>
    <row r="575" spans="2:28" x14ac:dyDescent="0.3">
      <c r="B575" s="110"/>
      <c r="C575" s="36" t="s">
        <v>329</v>
      </c>
      <c r="D575" s="112">
        <v>925</v>
      </c>
      <c r="E575" s="37" t="s">
        <v>59</v>
      </c>
      <c r="F575" s="37" t="s">
        <v>39</v>
      </c>
      <c r="G575" s="84">
        <v>9900010910</v>
      </c>
      <c r="H575" s="37"/>
      <c r="I575" s="134">
        <f t="shared" si="318"/>
        <v>45561.2</v>
      </c>
      <c r="J575" s="134">
        <f>J576</f>
        <v>45561.2</v>
      </c>
      <c r="K575" s="137">
        <f t="shared" si="294"/>
        <v>0</v>
      </c>
      <c r="L575" s="134"/>
      <c r="M575" s="134"/>
      <c r="N575" s="134"/>
      <c r="O575" s="100"/>
      <c r="P575" s="100"/>
      <c r="Q575" s="100"/>
      <c r="R575" s="100"/>
      <c r="S575" s="100"/>
      <c r="T575" s="100"/>
      <c r="U575" s="100">
        <f t="shared" si="320"/>
        <v>45561.2</v>
      </c>
      <c r="V575" s="100">
        <f t="shared" si="320"/>
        <v>0</v>
      </c>
      <c r="W575" s="100">
        <f t="shared" si="320"/>
        <v>0</v>
      </c>
      <c r="X575" s="100">
        <f t="shared" si="320"/>
        <v>0</v>
      </c>
      <c r="Y575" s="134">
        <f t="shared" si="320"/>
        <v>0</v>
      </c>
      <c r="Z575" s="100">
        <f t="shared" si="320"/>
        <v>0</v>
      </c>
      <c r="AA575" s="100">
        <f t="shared" si="320"/>
        <v>0</v>
      </c>
      <c r="AB575" s="134"/>
    </row>
    <row r="576" spans="2:28" x14ac:dyDescent="0.3">
      <c r="B576" s="110"/>
      <c r="C576" s="36" t="s">
        <v>116</v>
      </c>
      <c r="D576" s="112">
        <v>925</v>
      </c>
      <c r="E576" s="37" t="s">
        <v>59</v>
      </c>
      <c r="F576" s="37" t="s">
        <v>39</v>
      </c>
      <c r="G576" s="84">
        <v>9900010910</v>
      </c>
      <c r="H576" s="37" t="s">
        <v>117</v>
      </c>
      <c r="I576" s="134">
        <f t="shared" si="318"/>
        <v>45561.2</v>
      </c>
      <c r="J576" s="134">
        <v>45561.2</v>
      </c>
      <c r="K576" s="137">
        <f t="shared" si="294"/>
        <v>0</v>
      </c>
      <c r="L576" s="134"/>
      <c r="M576" s="134"/>
      <c r="N576" s="134"/>
      <c r="O576" s="100"/>
      <c r="P576" s="100"/>
      <c r="Q576" s="100"/>
      <c r="R576" s="100"/>
      <c r="S576" s="100"/>
      <c r="T576" s="100"/>
      <c r="U576" s="100">
        <v>45561.2</v>
      </c>
      <c r="V576" s="100">
        <v>0</v>
      </c>
      <c r="W576" s="100">
        <v>0</v>
      </c>
      <c r="X576" s="100">
        <v>0</v>
      </c>
      <c r="Y576" s="134">
        <v>0</v>
      </c>
      <c r="Z576" s="100">
        <v>0</v>
      </c>
      <c r="AA576" s="100">
        <v>0</v>
      </c>
      <c r="AB576" s="134"/>
    </row>
    <row r="577" spans="1:28" x14ac:dyDescent="0.3">
      <c r="B577" s="110"/>
      <c r="C577" s="36" t="s">
        <v>75</v>
      </c>
      <c r="D577" s="112">
        <v>925</v>
      </c>
      <c r="E577" s="37" t="s">
        <v>41</v>
      </c>
      <c r="F577" s="37" t="s">
        <v>91</v>
      </c>
      <c r="G577" s="84"/>
      <c r="H577" s="80"/>
      <c r="I577" s="134">
        <f t="shared" si="318"/>
        <v>10475900</v>
      </c>
      <c r="J577" s="134">
        <f>J578</f>
        <v>10475594.35</v>
      </c>
      <c r="K577" s="137">
        <f t="shared" si="294"/>
        <v>305.65000000037253</v>
      </c>
      <c r="L577" s="134">
        <f t="shared" ref="L577:U579" si="321">L578</f>
        <v>10974900</v>
      </c>
      <c r="M577" s="134">
        <f t="shared" si="321"/>
        <v>0</v>
      </c>
      <c r="N577" s="134">
        <f t="shared" si="321"/>
        <v>0</v>
      </c>
      <c r="O577" s="100">
        <f t="shared" si="321"/>
        <v>0</v>
      </c>
      <c r="P577" s="100">
        <f t="shared" si="321"/>
        <v>0</v>
      </c>
      <c r="Q577" s="100">
        <f t="shared" si="321"/>
        <v>0</v>
      </c>
      <c r="R577" s="100">
        <f t="shared" si="321"/>
        <v>0</v>
      </c>
      <c r="S577" s="100">
        <f t="shared" si="321"/>
        <v>-498600</v>
      </c>
      <c r="T577" s="100">
        <f t="shared" si="321"/>
        <v>0</v>
      </c>
      <c r="U577" s="100">
        <f t="shared" si="321"/>
        <v>0</v>
      </c>
      <c r="V577" s="100">
        <f t="shared" ref="V577:AE579" si="322">V578</f>
        <v>0</v>
      </c>
      <c r="W577" s="100">
        <f t="shared" si="322"/>
        <v>0</v>
      </c>
      <c r="X577" s="100">
        <f t="shared" si="322"/>
        <v>-400</v>
      </c>
      <c r="Y577" s="134">
        <f t="shared" si="322"/>
        <v>0</v>
      </c>
      <c r="Z577" s="100">
        <f t="shared" si="322"/>
        <v>0</v>
      </c>
      <c r="AA577" s="100">
        <f t="shared" si="322"/>
        <v>0</v>
      </c>
      <c r="AB577" s="134">
        <f t="shared" si="322"/>
        <v>0</v>
      </c>
    </row>
    <row r="578" spans="1:28" x14ac:dyDescent="0.3">
      <c r="B578" s="110"/>
      <c r="C578" s="36" t="s">
        <v>77</v>
      </c>
      <c r="D578" s="112">
        <v>925</v>
      </c>
      <c r="E578" s="37" t="s">
        <v>41</v>
      </c>
      <c r="F578" s="37" t="s">
        <v>25</v>
      </c>
      <c r="G578" s="84"/>
      <c r="H578" s="80"/>
      <c r="I578" s="134">
        <f t="shared" si="318"/>
        <v>10475900</v>
      </c>
      <c r="J578" s="134">
        <f>J579</f>
        <v>10475594.35</v>
      </c>
      <c r="K578" s="137">
        <f t="shared" si="294"/>
        <v>305.65000000037253</v>
      </c>
      <c r="L578" s="134">
        <f t="shared" si="321"/>
        <v>10974900</v>
      </c>
      <c r="M578" s="134">
        <f t="shared" si="321"/>
        <v>0</v>
      </c>
      <c r="N578" s="134">
        <f t="shared" si="321"/>
        <v>0</v>
      </c>
      <c r="O578" s="100">
        <f t="shared" si="321"/>
        <v>0</v>
      </c>
      <c r="P578" s="100">
        <f t="shared" si="321"/>
        <v>0</v>
      </c>
      <c r="Q578" s="100">
        <f t="shared" si="321"/>
        <v>0</v>
      </c>
      <c r="R578" s="100">
        <f t="shared" si="321"/>
        <v>0</v>
      </c>
      <c r="S578" s="100">
        <f t="shared" si="321"/>
        <v>-498600</v>
      </c>
      <c r="T578" s="100">
        <f t="shared" si="321"/>
        <v>0</v>
      </c>
      <c r="U578" s="100">
        <f t="shared" si="321"/>
        <v>0</v>
      </c>
      <c r="V578" s="100">
        <f t="shared" si="322"/>
        <v>0</v>
      </c>
      <c r="W578" s="100">
        <f t="shared" si="322"/>
        <v>0</v>
      </c>
      <c r="X578" s="100">
        <f t="shared" si="322"/>
        <v>-400</v>
      </c>
      <c r="Y578" s="134">
        <f t="shared" si="322"/>
        <v>0</v>
      </c>
      <c r="Z578" s="100">
        <f t="shared" si="322"/>
        <v>0</v>
      </c>
      <c r="AA578" s="100">
        <f t="shared" si="322"/>
        <v>0</v>
      </c>
      <c r="AB578" s="134">
        <f t="shared" si="322"/>
        <v>0</v>
      </c>
    </row>
    <row r="579" spans="1:28" ht="37.5" x14ac:dyDescent="0.3">
      <c r="B579" s="110"/>
      <c r="C579" s="36" t="s">
        <v>173</v>
      </c>
      <c r="D579" s="112">
        <v>925</v>
      </c>
      <c r="E579" s="37" t="s">
        <v>41</v>
      </c>
      <c r="F579" s="37" t="s">
        <v>25</v>
      </c>
      <c r="G579" s="84">
        <v>5400000000</v>
      </c>
      <c r="H579" s="80"/>
      <c r="I579" s="134">
        <f t="shared" si="318"/>
        <v>10475900</v>
      </c>
      <c r="J579" s="134">
        <f>J580</f>
        <v>10475594.35</v>
      </c>
      <c r="K579" s="137">
        <f t="shared" si="294"/>
        <v>305.65000000037253</v>
      </c>
      <c r="L579" s="134">
        <f t="shared" si="321"/>
        <v>10974900</v>
      </c>
      <c r="M579" s="134">
        <f t="shared" si="321"/>
        <v>0</v>
      </c>
      <c r="N579" s="134">
        <f t="shared" si="321"/>
        <v>0</v>
      </c>
      <c r="O579" s="100">
        <f t="shared" si="321"/>
        <v>0</v>
      </c>
      <c r="P579" s="100">
        <f t="shared" si="321"/>
        <v>0</v>
      </c>
      <c r="Q579" s="100">
        <f t="shared" si="321"/>
        <v>0</v>
      </c>
      <c r="R579" s="100">
        <f t="shared" si="321"/>
        <v>0</v>
      </c>
      <c r="S579" s="100">
        <f t="shared" si="321"/>
        <v>-498600</v>
      </c>
      <c r="T579" s="100">
        <f t="shared" si="321"/>
        <v>0</v>
      </c>
      <c r="U579" s="100">
        <f t="shared" si="321"/>
        <v>0</v>
      </c>
      <c r="V579" s="100">
        <f t="shared" si="322"/>
        <v>0</v>
      </c>
      <c r="W579" s="100">
        <f t="shared" si="322"/>
        <v>0</v>
      </c>
      <c r="X579" s="100">
        <f t="shared" si="322"/>
        <v>-400</v>
      </c>
      <c r="Y579" s="134">
        <f t="shared" si="322"/>
        <v>0</v>
      </c>
      <c r="Z579" s="100">
        <f t="shared" si="322"/>
        <v>0</v>
      </c>
      <c r="AA579" s="100">
        <f t="shared" si="322"/>
        <v>0</v>
      </c>
      <c r="AB579" s="134">
        <f t="shared" si="322"/>
        <v>0</v>
      </c>
    </row>
    <row r="580" spans="1:28" ht="93.75" x14ac:dyDescent="0.3">
      <c r="B580" s="110"/>
      <c r="C580" s="86" t="s">
        <v>180</v>
      </c>
      <c r="D580" s="112">
        <v>925</v>
      </c>
      <c r="E580" s="37" t="s">
        <v>41</v>
      </c>
      <c r="F580" s="37" t="s">
        <v>25</v>
      </c>
      <c r="G580" s="84">
        <v>5400060710</v>
      </c>
      <c r="H580" s="80"/>
      <c r="I580" s="134">
        <f t="shared" si="318"/>
        <v>10475900</v>
      </c>
      <c r="J580" s="134">
        <f>J582+J581</f>
        <v>10475594.35</v>
      </c>
      <c r="K580" s="137">
        <f t="shared" si="294"/>
        <v>305.65000000037253</v>
      </c>
      <c r="L580" s="134">
        <f t="shared" ref="L580:AB580" si="323">L582+L581</f>
        <v>10974900</v>
      </c>
      <c r="M580" s="134">
        <f t="shared" si="323"/>
        <v>0</v>
      </c>
      <c r="N580" s="134">
        <f t="shared" si="323"/>
        <v>0</v>
      </c>
      <c r="O580" s="100">
        <f t="shared" si="323"/>
        <v>0</v>
      </c>
      <c r="P580" s="100">
        <f t="shared" si="323"/>
        <v>0</v>
      </c>
      <c r="Q580" s="100">
        <f t="shared" si="323"/>
        <v>0</v>
      </c>
      <c r="R580" s="100">
        <f t="shared" si="323"/>
        <v>0</v>
      </c>
      <c r="S580" s="100">
        <f t="shared" si="323"/>
        <v>-498600</v>
      </c>
      <c r="T580" s="100">
        <f t="shared" si="323"/>
        <v>0</v>
      </c>
      <c r="U580" s="100">
        <f t="shared" si="323"/>
        <v>0</v>
      </c>
      <c r="V580" s="100">
        <f t="shared" si="323"/>
        <v>0</v>
      </c>
      <c r="W580" s="100">
        <f t="shared" si="323"/>
        <v>0</v>
      </c>
      <c r="X580" s="100">
        <f t="shared" si="323"/>
        <v>-400</v>
      </c>
      <c r="Y580" s="134">
        <f t="shared" si="323"/>
        <v>0</v>
      </c>
      <c r="Z580" s="100">
        <f t="shared" si="323"/>
        <v>0</v>
      </c>
      <c r="AA580" s="100">
        <f t="shared" si="323"/>
        <v>0</v>
      </c>
      <c r="AB580" s="134">
        <f t="shared" si="323"/>
        <v>0</v>
      </c>
    </row>
    <row r="581" spans="1:28" ht="37.5" x14ac:dyDescent="0.3">
      <c r="B581" s="110"/>
      <c r="C581" s="36" t="s">
        <v>111</v>
      </c>
      <c r="D581" s="112">
        <v>925</v>
      </c>
      <c r="E581" s="37" t="s">
        <v>41</v>
      </c>
      <c r="F581" s="37" t="s">
        <v>25</v>
      </c>
      <c r="G581" s="84">
        <v>5400060710</v>
      </c>
      <c r="H581" s="80">
        <v>200</v>
      </c>
      <c r="I581" s="134">
        <f t="shared" si="318"/>
        <v>153400</v>
      </c>
      <c r="J581" s="134">
        <v>153400</v>
      </c>
      <c r="K581" s="137">
        <f t="shared" si="294"/>
        <v>0</v>
      </c>
      <c r="L581" s="134">
        <v>161100</v>
      </c>
      <c r="M581" s="134">
        <v>0</v>
      </c>
      <c r="N581" s="134">
        <v>0</v>
      </c>
      <c r="O581" s="100">
        <v>0</v>
      </c>
      <c r="P581" s="100">
        <v>0</v>
      </c>
      <c r="Q581" s="100">
        <v>0</v>
      </c>
      <c r="R581" s="100">
        <v>0</v>
      </c>
      <c r="S581" s="100">
        <v>-7300</v>
      </c>
      <c r="T581" s="100"/>
      <c r="U581" s="100"/>
      <c r="V581" s="100"/>
      <c r="W581" s="100"/>
      <c r="X581" s="100">
        <v>-400</v>
      </c>
      <c r="Y581" s="134"/>
      <c r="Z581" s="100"/>
      <c r="AA581" s="100"/>
      <c r="AB581" s="134">
        <v>0</v>
      </c>
    </row>
    <row r="582" spans="1:28" x14ac:dyDescent="0.3">
      <c r="B582" s="110"/>
      <c r="C582" s="36" t="s">
        <v>175</v>
      </c>
      <c r="D582" s="112">
        <v>925</v>
      </c>
      <c r="E582" s="37" t="s">
        <v>41</v>
      </c>
      <c r="F582" s="37" t="s">
        <v>25</v>
      </c>
      <c r="G582" s="84">
        <v>5400060710</v>
      </c>
      <c r="H582" s="80">
        <v>300</v>
      </c>
      <c r="I582" s="134">
        <f t="shared" si="318"/>
        <v>10322500</v>
      </c>
      <c r="J582" s="134">
        <v>10322194.35</v>
      </c>
      <c r="K582" s="137">
        <f t="shared" si="294"/>
        <v>305.65000000037253</v>
      </c>
      <c r="L582" s="134">
        <v>10813800</v>
      </c>
      <c r="M582" s="134">
        <v>0</v>
      </c>
      <c r="N582" s="134">
        <v>0</v>
      </c>
      <c r="O582" s="100">
        <v>0</v>
      </c>
      <c r="P582" s="100">
        <v>0</v>
      </c>
      <c r="Q582" s="100">
        <v>0</v>
      </c>
      <c r="R582" s="100">
        <v>0</v>
      </c>
      <c r="S582" s="100">
        <v>-491300</v>
      </c>
      <c r="T582" s="100"/>
      <c r="U582" s="100"/>
      <c r="V582" s="100"/>
      <c r="W582" s="100"/>
      <c r="X582" s="100"/>
      <c r="Y582" s="134"/>
      <c r="Z582" s="100"/>
      <c r="AA582" s="100"/>
      <c r="AB582" s="134">
        <v>0</v>
      </c>
    </row>
    <row r="583" spans="1:28" s="106" customFormat="1" ht="37.5" x14ac:dyDescent="0.3">
      <c r="A583" s="107"/>
      <c r="B583" s="110" t="s">
        <v>74</v>
      </c>
      <c r="C583" s="38" t="s">
        <v>405</v>
      </c>
      <c r="D583" s="143">
        <v>926</v>
      </c>
      <c r="E583" s="39"/>
      <c r="F583" s="39"/>
      <c r="G583" s="141"/>
      <c r="H583" s="39"/>
      <c r="I583" s="115">
        <f t="shared" si="318"/>
        <v>158301460</v>
      </c>
      <c r="J583" s="115">
        <f>J589+J622+J584</f>
        <v>158250490.96000001</v>
      </c>
      <c r="K583" s="115">
        <f t="shared" si="294"/>
        <v>50969.039999991655</v>
      </c>
      <c r="L583" s="115">
        <f>L589+L622</f>
        <v>146126600</v>
      </c>
      <c r="M583" s="115">
        <f>M589+M622</f>
        <v>0</v>
      </c>
      <c r="N583" s="115">
        <f>N589+N622</f>
        <v>680984</v>
      </c>
      <c r="O583" s="100">
        <f t="shared" ref="O583:AA583" si="324">O589+O622+O584</f>
        <v>550400</v>
      </c>
      <c r="P583" s="100">
        <f t="shared" si="324"/>
        <v>215000</v>
      </c>
      <c r="Q583" s="100">
        <f t="shared" si="324"/>
        <v>-3000000</v>
      </c>
      <c r="R583" s="100">
        <f t="shared" si="324"/>
        <v>0</v>
      </c>
      <c r="S583" s="100">
        <f t="shared" si="324"/>
        <v>0</v>
      </c>
      <c r="T583" s="100">
        <f t="shared" si="324"/>
        <v>756120</v>
      </c>
      <c r="U583" s="100">
        <f t="shared" si="324"/>
        <v>2094058</v>
      </c>
      <c r="V583" s="100">
        <f t="shared" si="324"/>
        <v>55580</v>
      </c>
      <c r="W583" s="100">
        <f t="shared" si="324"/>
        <v>6718300</v>
      </c>
      <c r="X583" s="100">
        <f t="shared" si="324"/>
        <v>551800</v>
      </c>
      <c r="Y583" s="134">
        <f t="shared" si="324"/>
        <v>3402618</v>
      </c>
      <c r="Z583" s="100">
        <f t="shared" si="324"/>
        <v>150000</v>
      </c>
      <c r="AA583" s="100">
        <f t="shared" si="324"/>
        <v>0</v>
      </c>
      <c r="AB583" s="115">
        <f>AB589+AB622</f>
        <v>0</v>
      </c>
    </row>
    <row r="584" spans="1:28" s="106" customFormat="1" x14ac:dyDescent="0.3">
      <c r="A584" s="107"/>
      <c r="B584" s="110"/>
      <c r="C584" s="36" t="s">
        <v>17</v>
      </c>
      <c r="D584" s="112">
        <v>926</v>
      </c>
      <c r="E584" s="37" t="s">
        <v>18</v>
      </c>
      <c r="F584" s="37" t="s">
        <v>91</v>
      </c>
      <c r="G584" s="84"/>
      <c r="H584" s="37"/>
      <c r="I584" s="134">
        <f t="shared" si="318"/>
        <v>679515</v>
      </c>
      <c r="J584" s="137">
        <f>J585</f>
        <v>650942.41</v>
      </c>
      <c r="K584" s="137">
        <f t="shared" ref="K584:K647" si="325">I584-J584</f>
        <v>28572.589999999967</v>
      </c>
      <c r="L584" s="115"/>
      <c r="M584" s="115"/>
      <c r="N584" s="115"/>
      <c r="O584" s="100">
        <f t="shared" ref="O584:AA587" si="326">O585</f>
        <v>588900</v>
      </c>
      <c r="P584" s="100">
        <f t="shared" si="326"/>
        <v>0</v>
      </c>
      <c r="Q584" s="100">
        <f t="shared" si="326"/>
        <v>0</v>
      </c>
      <c r="R584" s="100">
        <f t="shared" si="326"/>
        <v>0</v>
      </c>
      <c r="S584" s="100">
        <f t="shared" si="326"/>
        <v>0</v>
      </c>
      <c r="T584" s="100">
        <f t="shared" si="326"/>
        <v>0</v>
      </c>
      <c r="U584" s="100">
        <f t="shared" si="326"/>
        <v>0</v>
      </c>
      <c r="V584" s="100">
        <f t="shared" si="326"/>
        <v>0</v>
      </c>
      <c r="W584" s="100">
        <f t="shared" si="326"/>
        <v>400</v>
      </c>
      <c r="X584" s="100">
        <f t="shared" si="326"/>
        <v>0</v>
      </c>
      <c r="Y584" s="134">
        <f t="shared" si="326"/>
        <v>90215</v>
      </c>
      <c r="Z584" s="100">
        <f t="shared" si="326"/>
        <v>0</v>
      </c>
      <c r="AA584" s="100">
        <f t="shared" si="326"/>
        <v>0</v>
      </c>
      <c r="AB584" s="115"/>
    </row>
    <row r="585" spans="1:28" s="106" customFormat="1" x14ac:dyDescent="0.3">
      <c r="A585" s="107"/>
      <c r="B585" s="110"/>
      <c r="C585" s="36" t="s">
        <v>33</v>
      </c>
      <c r="D585" s="112">
        <v>926</v>
      </c>
      <c r="E585" s="37" t="s">
        <v>18</v>
      </c>
      <c r="F585" s="37" t="s">
        <v>34</v>
      </c>
      <c r="G585" s="84"/>
      <c r="H585" s="37"/>
      <c r="I585" s="134">
        <f t="shared" si="318"/>
        <v>679515</v>
      </c>
      <c r="J585" s="137">
        <f>J586</f>
        <v>650942.41</v>
      </c>
      <c r="K585" s="137">
        <f t="shared" si="325"/>
        <v>28572.589999999967</v>
      </c>
      <c r="L585" s="115"/>
      <c r="M585" s="115"/>
      <c r="N585" s="115"/>
      <c r="O585" s="100">
        <f t="shared" si="326"/>
        <v>588900</v>
      </c>
      <c r="P585" s="100">
        <f t="shared" si="326"/>
        <v>0</v>
      </c>
      <c r="Q585" s="100">
        <f t="shared" si="326"/>
        <v>0</v>
      </c>
      <c r="R585" s="100">
        <f t="shared" si="326"/>
        <v>0</v>
      </c>
      <c r="S585" s="100">
        <f t="shared" si="326"/>
        <v>0</v>
      </c>
      <c r="T585" s="100">
        <f t="shared" si="326"/>
        <v>0</v>
      </c>
      <c r="U585" s="100">
        <f t="shared" si="326"/>
        <v>0</v>
      </c>
      <c r="V585" s="100">
        <f t="shared" si="326"/>
        <v>0</v>
      </c>
      <c r="W585" s="100">
        <f t="shared" si="326"/>
        <v>400</v>
      </c>
      <c r="X585" s="100">
        <f t="shared" si="326"/>
        <v>0</v>
      </c>
      <c r="Y585" s="134">
        <f t="shared" si="326"/>
        <v>90215</v>
      </c>
      <c r="Z585" s="100">
        <f t="shared" si="326"/>
        <v>0</v>
      </c>
      <c r="AA585" s="100">
        <f t="shared" si="326"/>
        <v>0</v>
      </c>
      <c r="AB585" s="115"/>
    </row>
    <row r="586" spans="1:28" s="106" customFormat="1" ht="37.5" x14ac:dyDescent="0.3">
      <c r="A586" s="107"/>
      <c r="B586" s="110"/>
      <c r="C586" s="36" t="s">
        <v>195</v>
      </c>
      <c r="D586" s="112">
        <v>926</v>
      </c>
      <c r="E586" s="37" t="s">
        <v>18</v>
      </c>
      <c r="F586" s="37" t="s">
        <v>34</v>
      </c>
      <c r="G586" s="84">
        <v>5600000000</v>
      </c>
      <c r="H586" s="37"/>
      <c r="I586" s="134">
        <f t="shared" si="318"/>
        <v>679515</v>
      </c>
      <c r="J586" s="137">
        <f>J587</f>
        <v>650942.41</v>
      </c>
      <c r="K586" s="137">
        <f t="shared" si="325"/>
        <v>28572.589999999967</v>
      </c>
      <c r="L586" s="115"/>
      <c r="M586" s="115"/>
      <c r="N586" s="115"/>
      <c r="O586" s="100">
        <f t="shared" si="326"/>
        <v>588900</v>
      </c>
      <c r="P586" s="100">
        <f t="shared" si="326"/>
        <v>0</v>
      </c>
      <c r="Q586" s="100">
        <f t="shared" si="326"/>
        <v>0</v>
      </c>
      <c r="R586" s="100">
        <f t="shared" si="326"/>
        <v>0</v>
      </c>
      <c r="S586" s="100">
        <f t="shared" si="326"/>
        <v>0</v>
      </c>
      <c r="T586" s="100">
        <f t="shared" si="326"/>
        <v>0</v>
      </c>
      <c r="U586" s="100">
        <f t="shared" si="326"/>
        <v>0</v>
      </c>
      <c r="V586" s="100">
        <f t="shared" si="326"/>
        <v>0</v>
      </c>
      <c r="W586" s="100">
        <f t="shared" si="326"/>
        <v>400</v>
      </c>
      <c r="X586" s="100">
        <f t="shared" si="326"/>
        <v>0</v>
      </c>
      <c r="Y586" s="134">
        <f t="shared" si="326"/>
        <v>90215</v>
      </c>
      <c r="Z586" s="100">
        <f t="shared" si="326"/>
        <v>0</v>
      </c>
      <c r="AA586" s="100">
        <f t="shared" si="326"/>
        <v>0</v>
      </c>
      <c r="AB586" s="115"/>
    </row>
    <row r="587" spans="1:28" s="106" customFormat="1" ht="37.5" x14ac:dyDescent="0.3">
      <c r="A587" s="107"/>
      <c r="B587" s="110"/>
      <c r="C587" s="36" t="s">
        <v>195</v>
      </c>
      <c r="D587" s="112">
        <v>926</v>
      </c>
      <c r="E587" s="37" t="s">
        <v>18</v>
      </c>
      <c r="F587" s="37" t="s">
        <v>34</v>
      </c>
      <c r="G587" s="84">
        <v>5600010030</v>
      </c>
      <c r="H587" s="37"/>
      <c r="I587" s="134">
        <f t="shared" si="318"/>
        <v>679515</v>
      </c>
      <c r="J587" s="137">
        <f>J588</f>
        <v>650942.41</v>
      </c>
      <c r="K587" s="137">
        <f t="shared" si="325"/>
        <v>28572.589999999967</v>
      </c>
      <c r="L587" s="115"/>
      <c r="M587" s="115"/>
      <c r="N587" s="115"/>
      <c r="O587" s="100">
        <f t="shared" si="326"/>
        <v>588900</v>
      </c>
      <c r="P587" s="100">
        <f t="shared" si="326"/>
        <v>0</v>
      </c>
      <c r="Q587" s="100">
        <f t="shared" si="326"/>
        <v>0</v>
      </c>
      <c r="R587" s="100">
        <f t="shared" si="326"/>
        <v>0</v>
      </c>
      <c r="S587" s="100">
        <f t="shared" si="326"/>
        <v>0</v>
      </c>
      <c r="T587" s="100">
        <f t="shared" si="326"/>
        <v>0</v>
      </c>
      <c r="U587" s="100">
        <f t="shared" si="326"/>
        <v>0</v>
      </c>
      <c r="V587" s="100">
        <f t="shared" si="326"/>
        <v>0</v>
      </c>
      <c r="W587" s="100">
        <f t="shared" si="326"/>
        <v>400</v>
      </c>
      <c r="X587" s="100">
        <f t="shared" si="326"/>
        <v>0</v>
      </c>
      <c r="Y587" s="134">
        <f t="shared" si="326"/>
        <v>90215</v>
      </c>
      <c r="Z587" s="100">
        <f t="shared" si="326"/>
        <v>0</v>
      </c>
      <c r="AA587" s="100">
        <f t="shared" si="326"/>
        <v>0</v>
      </c>
      <c r="AB587" s="115"/>
    </row>
    <row r="588" spans="1:28" s="106" customFormat="1" ht="37.5" x14ac:dyDescent="0.3">
      <c r="A588" s="107"/>
      <c r="B588" s="110"/>
      <c r="C588" s="36" t="s">
        <v>111</v>
      </c>
      <c r="D588" s="112">
        <v>926</v>
      </c>
      <c r="E588" s="37" t="s">
        <v>18</v>
      </c>
      <c r="F588" s="37" t="s">
        <v>34</v>
      </c>
      <c r="G588" s="84">
        <v>5600010030</v>
      </c>
      <c r="H588" s="37" t="s">
        <v>112</v>
      </c>
      <c r="I588" s="134">
        <f t="shared" si="318"/>
        <v>679515</v>
      </c>
      <c r="J588" s="137">
        <v>650942.41</v>
      </c>
      <c r="K588" s="137">
        <f t="shared" si="325"/>
        <v>28572.589999999967</v>
      </c>
      <c r="L588" s="115"/>
      <c r="M588" s="115"/>
      <c r="N588" s="115"/>
      <c r="O588" s="100">
        <v>588900</v>
      </c>
      <c r="P588" s="100"/>
      <c r="Q588" s="100"/>
      <c r="R588" s="100"/>
      <c r="S588" s="100"/>
      <c r="T588" s="100"/>
      <c r="U588" s="100"/>
      <c r="V588" s="100"/>
      <c r="W588" s="100">
        <v>400</v>
      </c>
      <c r="X588" s="100"/>
      <c r="Y588" s="134">
        <v>90215</v>
      </c>
      <c r="Z588" s="100"/>
      <c r="AA588" s="100"/>
      <c r="AB588" s="115"/>
    </row>
    <row r="589" spans="1:28" x14ac:dyDescent="0.3">
      <c r="B589" s="110"/>
      <c r="C589" s="36" t="s">
        <v>58</v>
      </c>
      <c r="D589" s="112">
        <v>926</v>
      </c>
      <c r="E589" s="37" t="s">
        <v>59</v>
      </c>
      <c r="F589" s="37" t="s">
        <v>91</v>
      </c>
      <c r="G589" s="84"/>
      <c r="H589" s="80"/>
      <c r="I589" s="134">
        <f t="shared" si="318"/>
        <v>80219666</v>
      </c>
      <c r="J589" s="134">
        <f>J590+J613</f>
        <v>80219666</v>
      </c>
      <c r="K589" s="137">
        <f t="shared" si="325"/>
        <v>0</v>
      </c>
      <c r="L589" s="134">
        <f t="shared" ref="L589:AB589" si="327">L590+L613</f>
        <v>76117200</v>
      </c>
      <c r="M589" s="134">
        <f t="shared" si="327"/>
        <v>0</v>
      </c>
      <c r="N589" s="134">
        <f t="shared" si="327"/>
        <v>157820</v>
      </c>
      <c r="O589" s="100">
        <f t="shared" si="327"/>
        <v>0</v>
      </c>
      <c r="P589" s="100">
        <f t="shared" si="327"/>
        <v>215000</v>
      </c>
      <c r="Q589" s="100">
        <f t="shared" si="327"/>
        <v>-1319900</v>
      </c>
      <c r="R589" s="100">
        <f t="shared" si="327"/>
        <v>0</v>
      </c>
      <c r="S589" s="100">
        <f t="shared" si="327"/>
        <v>0</v>
      </c>
      <c r="T589" s="100">
        <f t="shared" si="327"/>
        <v>756120</v>
      </c>
      <c r="U589" s="100">
        <f t="shared" si="327"/>
        <v>94058</v>
      </c>
      <c r="V589" s="100">
        <f t="shared" si="327"/>
        <v>-300000</v>
      </c>
      <c r="W589" s="100">
        <f t="shared" si="327"/>
        <v>794950</v>
      </c>
      <c r="X589" s="100">
        <f t="shared" si="327"/>
        <v>301800</v>
      </c>
      <c r="Y589" s="134">
        <f t="shared" si="327"/>
        <v>3402618</v>
      </c>
      <c r="Z589" s="100">
        <f t="shared" si="327"/>
        <v>0</v>
      </c>
      <c r="AA589" s="100">
        <f t="shared" si="327"/>
        <v>0</v>
      </c>
      <c r="AB589" s="134">
        <f t="shared" si="327"/>
        <v>0</v>
      </c>
    </row>
    <row r="590" spans="1:28" x14ac:dyDescent="0.3">
      <c r="B590" s="110"/>
      <c r="C590" s="36" t="s">
        <v>402</v>
      </c>
      <c r="D590" s="112">
        <v>926</v>
      </c>
      <c r="E590" s="37" t="s">
        <v>59</v>
      </c>
      <c r="F590" s="37" t="s">
        <v>22</v>
      </c>
      <c r="G590" s="84"/>
      <c r="H590" s="80"/>
      <c r="I590" s="134">
        <f t="shared" si="318"/>
        <v>79724666</v>
      </c>
      <c r="J590" s="134">
        <f>J591+J610</f>
        <v>79724666</v>
      </c>
      <c r="K590" s="137">
        <f t="shared" si="325"/>
        <v>0</v>
      </c>
      <c r="L590" s="134">
        <f t="shared" ref="L590:S591" si="328">L591</f>
        <v>75837200</v>
      </c>
      <c r="M590" s="134">
        <f t="shared" si="328"/>
        <v>0</v>
      </c>
      <c r="N590" s="134">
        <f t="shared" si="328"/>
        <v>157820</v>
      </c>
      <c r="O590" s="100">
        <f t="shared" si="328"/>
        <v>0</v>
      </c>
      <c r="P590" s="100">
        <f t="shared" si="328"/>
        <v>0</v>
      </c>
      <c r="Q590" s="100">
        <f t="shared" si="328"/>
        <v>-1319900</v>
      </c>
      <c r="R590" s="100">
        <f t="shared" si="328"/>
        <v>0</v>
      </c>
      <c r="S590" s="100">
        <f t="shared" si="328"/>
        <v>0</v>
      </c>
      <c r="T590" s="100">
        <f t="shared" ref="T590:AA590" si="329">T591+T610</f>
        <v>756120</v>
      </c>
      <c r="U590" s="100">
        <f t="shared" si="329"/>
        <v>94058</v>
      </c>
      <c r="V590" s="100">
        <f t="shared" si="329"/>
        <v>-300000</v>
      </c>
      <c r="W590" s="100">
        <f t="shared" si="329"/>
        <v>794950</v>
      </c>
      <c r="X590" s="100">
        <f t="shared" si="329"/>
        <v>301800</v>
      </c>
      <c r="Y590" s="134">
        <f t="shared" si="329"/>
        <v>3402618</v>
      </c>
      <c r="Z590" s="100">
        <f t="shared" si="329"/>
        <v>0</v>
      </c>
      <c r="AA590" s="100">
        <f t="shared" si="329"/>
        <v>0</v>
      </c>
      <c r="AB590" s="134">
        <f>AB591</f>
        <v>0</v>
      </c>
    </row>
    <row r="591" spans="1:28" x14ac:dyDescent="0.3">
      <c r="B591" s="110"/>
      <c r="C591" s="144" t="s">
        <v>204</v>
      </c>
      <c r="D591" s="112">
        <v>926</v>
      </c>
      <c r="E591" s="37" t="s">
        <v>59</v>
      </c>
      <c r="F591" s="37" t="s">
        <v>22</v>
      </c>
      <c r="G591" s="84">
        <v>5800000000</v>
      </c>
      <c r="H591" s="80"/>
      <c r="I591" s="134">
        <f t="shared" si="318"/>
        <v>79719675.439999998</v>
      </c>
      <c r="J591" s="134">
        <f>J592</f>
        <v>79719675.439999998</v>
      </c>
      <c r="K591" s="137">
        <f t="shared" si="325"/>
        <v>0</v>
      </c>
      <c r="L591" s="134">
        <f t="shared" si="328"/>
        <v>75837200</v>
      </c>
      <c r="M591" s="134">
        <f t="shared" si="328"/>
        <v>0</v>
      </c>
      <c r="N591" s="134">
        <f t="shared" si="328"/>
        <v>157820</v>
      </c>
      <c r="O591" s="100">
        <f t="shared" si="328"/>
        <v>0</v>
      </c>
      <c r="P591" s="100">
        <f t="shared" si="328"/>
        <v>0</v>
      </c>
      <c r="Q591" s="100">
        <f t="shared" si="328"/>
        <v>-1319900</v>
      </c>
      <c r="R591" s="100">
        <f t="shared" si="328"/>
        <v>0</v>
      </c>
      <c r="S591" s="100">
        <f t="shared" si="328"/>
        <v>0</v>
      </c>
      <c r="T591" s="100">
        <f t="shared" ref="T591:AA591" si="330">T592</f>
        <v>751129.44</v>
      </c>
      <c r="U591" s="100">
        <f t="shared" si="330"/>
        <v>94058</v>
      </c>
      <c r="V591" s="100">
        <f t="shared" si="330"/>
        <v>-300000</v>
      </c>
      <c r="W591" s="100">
        <f t="shared" si="330"/>
        <v>794950</v>
      </c>
      <c r="X591" s="100">
        <f t="shared" si="330"/>
        <v>301800</v>
      </c>
      <c r="Y591" s="134">
        <f t="shared" si="330"/>
        <v>3402618</v>
      </c>
      <c r="Z591" s="100">
        <f t="shared" si="330"/>
        <v>0</v>
      </c>
      <c r="AA591" s="100">
        <f t="shared" si="330"/>
        <v>0</v>
      </c>
      <c r="AB591" s="134">
        <f>AB592</f>
        <v>0</v>
      </c>
    </row>
    <row r="592" spans="1:28" x14ac:dyDescent="0.3">
      <c r="B592" s="110"/>
      <c r="C592" s="36" t="s">
        <v>238</v>
      </c>
      <c r="D592" s="112">
        <v>926</v>
      </c>
      <c r="E592" s="37" t="s">
        <v>59</v>
      </c>
      <c r="F592" s="37" t="s">
        <v>22</v>
      </c>
      <c r="G592" s="84">
        <v>5820000000</v>
      </c>
      <c r="H592" s="80"/>
      <c r="I592" s="134">
        <f t="shared" si="318"/>
        <v>79719675.439999998</v>
      </c>
      <c r="J592" s="134">
        <f>J593+J601+J603+J595+J597+J599</f>
        <v>79719675.439999998</v>
      </c>
      <c r="K592" s="137">
        <f t="shared" si="325"/>
        <v>0</v>
      </c>
      <c r="L592" s="134">
        <f t="shared" ref="L592:AA592" si="331">L593+L601+L603+L599+L595+L597</f>
        <v>75837200</v>
      </c>
      <c r="M592" s="134">
        <f t="shared" si="331"/>
        <v>0</v>
      </c>
      <c r="N592" s="134">
        <f t="shared" si="331"/>
        <v>157820</v>
      </c>
      <c r="O592" s="100">
        <f t="shared" si="331"/>
        <v>0</v>
      </c>
      <c r="P592" s="100">
        <f t="shared" si="331"/>
        <v>0</v>
      </c>
      <c r="Q592" s="100">
        <f t="shared" si="331"/>
        <v>-1319900</v>
      </c>
      <c r="R592" s="100">
        <f t="shared" si="331"/>
        <v>0</v>
      </c>
      <c r="S592" s="100">
        <f t="shared" si="331"/>
        <v>0</v>
      </c>
      <c r="T592" s="100">
        <f t="shared" si="331"/>
        <v>751129.44</v>
      </c>
      <c r="U592" s="100">
        <f t="shared" si="331"/>
        <v>94058</v>
      </c>
      <c r="V592" s="100">
        <f t="shared" si="331"/>
        <v>-300000</v>
      </c>
      <c r="W592" s="100">
        <f t="shared" si="331"/>
        <v>794950</v>
      </c>
      <c r="X592" s="100">
        <f t="shared" si="331"/>
        <v>301800</v>
      </c>
      <c r="Y592" s="134">
        <f t="shared" si="331"/>
        <v>3402618</v>
      </c>
      <c r="Z592" s="100">
        <f t="shared" si="331"/>
        <v>0</v>
      </c>
      <c r="AA592" s="100">
        <f t="shared" si="331"/>
        <v>0</v>
      </c>
      <c r="AB592" s="134">
        <f>AB593+AB601+AB603</f>
        <v>0</v>
      </c>
    </row>
    <row r="593" spans="2:28" ht="37.5" x14ac:dyDescent="0.3">
      <c r="B593" s="110"/>
      <c r="C593" s="36" t="s">
        <v>158</v>
      </c>
      <c r="D593" s="112">
        <v>926</v>
      </c>
      <c r="E593" s="37" t="s">
        <v>59</v>
      </c>
      <c r="F593" s="37" t="s">
        <v>22</v>
      </c>
      <c r="G593" s="84">
        <v>5820000590</v>
      </c>
      <c r="H593" s="80"/>
      <c r="I593" s="134">
        <f t="shared" si="318"/>
        <v>74482975.439999998</v>
      </c>
      <c r="J593" s="134">
        <f>J594</f>
        <v>74482975.439999998</v>
      </c>
      <c r="K593" s="137">
        <f t="shared" si="325"/>
        <v>0</v>
      </c>
      <c r="L593" s="134">
        <f t="shared" ref="L593:AB593" si="332">L594</f>
        <v>70761000</v>
      </c>
      <c r="M593" s="134">
        <f t="shared" si="332"/>
        <v>-242200</v>
      </c>
      <c r="N593" s="134">
        <f t="shared" si="332"/>
        <v>157820</v>
      </c>
      <c r="O593" s="100">
        <f t="shared" si="332"/>
        <v>0</v>
      </c>
      <c r="P593" s="100">
        <f t="shared" si="332"/>
        <v>0</v>
      </c>
      <c r="Q593" s="100">
        <f t="shared" si="332"/>
        <v>-1319900</v>
      </c>
      <c r="R593" s="100">
        <f t="shared" si="332"/>
        <v>0</v>
      </c>
      <c r="S593" s="100">
        <f t="shared" si="332"/>
        <v>80082.7</v>
      </c>
      <c r="T593" s="100">
        <f t="shared" si="332"/>
        <v>751129.44</v>
      </c>
      <c r="U593" s="100">
        <f t="shared" si="332"/>
        <v>94058</v>
      </c>
      <c r="V593" s="100">
        <f t="shared" si="332"/>
        <v>-298382.7</v>
      </c>
      <c r="W593" s="100">
        <f t="shared" si="332"/>
        <v>794950</v>
      </c>
      <c r="X593" s="100">
        <f t="shared" si="332"/>
        <v>301800</v>
      </c>
      <c r="Y593" s="134">
        <f t="shared" si="332"/>
        <v>3402618</v>
      </c>
      <c r="Z593" s="100">
        <f t="shared" si="332"/>
        <v>0</v>
      </c>
      <c r="AA593" s="100">
        <f t="shared" si="332"/>
        <v>0</v>
      </c>
      <c r="AB593" s="134">
        <f t="shared" si="332"/>
        <v>0</v>
      </c>
    </row>
    <row r="594" spans="2:28" ht="37.5" x14ac:dyDescent="0.3">
      <c r="B594" s="110"/>
      <c r="C594" s="36" t="s">
        <v>134</v>
      </c>
      <c r="D594" s="112">
        <v>926</v>
      </c>
      <c r="E594" s="37" t="s">
        <v>59</v>
      </c>
      <c r="F594" s="37" t="s">
        <v>22</v>
      </c>
      <c r="G594" s="84">
        <v>5820000590</v>
      </c>
      <c r="H594" s="80">
        <v>600</v>
      </c>
      <c r="I594" s="134">
        <f t="shared" si="318"/>
        <v>74482975.439999998</v>
      </c>
      <c r="J594" s="134">
        <v>74482975.439999998</v>
      </c>
      <c r="K594" s="137">
        <f t="shared" si="325"/>
        <v>0</v>
      </c>
      <c r="L594" s="134">
        <v>70761000</v>
      </c>
      <c r="M594" s="134">
        <v>-242200</v>
      </c>
      <c r="N594" s="134">
        <v>157820</v>
      </c>
      <c r="O594" s="100"/>
      <c r="P594" s="100"/>
      <c r="Q594" s="100">
        <v>-1319900</v>
      </c>
      <c r="R594" s="100"/>
      <c r="S594" s="100">
        <v>80082.7</v>
      </c>
      <c r="T594" s="100">
        <f>756120-4990.56</f>
        <v>751129.44</v>
      </c>
      <c r="U594" s="100">
        <v>94058</v>
      </c>
      <c r="V594" s="100">
        <v>-298382.7</v>
      </c>
      <c r="W594" s="100">
        <v>794950</v>
      </c>
      <c r="X594" s="100">
        <v>301800</v>
      </c>
      <c r="Y594" s="134">
        <v>3402618</v>
      </c>
      <c r="Z594" s="100"/>
      <c r="AA594" s="100"/>
      <c r="AB594" s="134">
        <v>0</v>
      </c>
    </row>
    <row r="595" spans="2:28" ht="37.5" x14ac:dyDescent="0.3">
      <c r="B595" s="110"/>
      <c r="C595" s="36" t="s">
        <v>239</v>
      </c>
      <c r="D595" s="112">
        <v>926</v>
      </c>
      <c r="E595" s="37" t="s">
        <v>59</v>
      </c>
      <c r="F595" s="37" t="s">
        <v>22</v>
      </c>
      <c r="G595" s="84">
        <v>5820009010</v>
      </c>
      <c r="H595" s="80"/>
      <c r="I595" s="134">
        <f t="shared" si="318"/>
        <v>408000</v>
      </c>
      <c r="J595" s="134">
        <f>J596</f>
        <v>408000</v>
      </c>
      <c r="K595" s="137">
        <f t="shared" si="325"/>
        <v>0</v>
      </c>
      <c r="L595" s="134">
        <f t="shared" ref="L595:AB595" si="333">L596</f>
        <v>408000</v>
      </c>
      <c r="M595" s="134">
        <f t="shared" si="333"/>
        <v>0</v>
      </c>
      <c r="N595" s="134">
        <f t="shared" si="333"/>
        <v>0</v>
      </c>
      <c r="O595" s="100">
        <f t="shared" si="333"/>
        <v>0</v>
      </c>
      <c r="P595" s="100">
        <f t="shared" si="333"/>
        <v>0</v>
      </c>
      <c r="Q595" s="100">
        <f t="shared" si="333"/>
        <v>0</v>
      </c>
      <c r="R595" s="100">
        <f t="shared" si="333"/>
        <v>0</v>
      </c>
      <c r="S595" s="100">
        <f t="shared" si="333"/>
        <v>0</v>
      </c>
      <c r="T595" s="100">
        <f t="shared" si="333"/>
        <v>0</v>
      </c>
      <c r="U595" s="100">
        <f t="shared" si="333"/>
        <v>0</v>
      </c>
      <c r="V595" s="100">
        <f t="shared" si="333"/>
        <v>0</v>
      </c>
      <c r="W595" s="100">
        <f t="shared" si="333"/>
        <v>0</v>
      </c>
      <c r="X595" s="100">
        <f t="shared" si="333"/>
        <v>0</v>
      </c>
      <c r="Y595" s="134">
        <f t="shared" si="333"/>
        <v>0</v>
      </c>
      <c r="Z595" s="100">
        <f t="shared" si="333"/>
        <v>0</v>
      </c>
      <c r="AA595" s="100">
        <f t="shared" si="333"/>
        <v>0</v>
      </c>
      <c r="AB595" s="134">
        <f t="shared" si="333"/>
        <v>0</v>
      </c>
    </row>
    <row r="596" spans="2:28" ht="37.5" x14ac:dyDescent="0.3">
      <c r="B596" s="110"/>
      <c r="C596" s="36" t="s">
        <v>134</v>
      </c>
      <c r="D596" s="112">
        <v>926</v>
      </c>
      <c r="E596" s="37" t="s">
        <v>59</v>
      </c>
      <c r="F596" s="37" t="s">
        <v>22</v>
      </c>
      <c r="G596" s="84">
        <v>5820009010</v>
      </c>
      <c r="H596" s="80">
        <v>600</v>
      </c>
      <c r="I596" s="134">
        <f t="shared" si="318"/>
        <v>408000</v>
      </c>
      <c r="J596" s="134">
        <v>408000</v>
      </c>
      <c r="K596" s="137">
        <f t="shared" si="325"/>
        <v>0</v>
      </c>
      <c r="L596" s="134">
        <v>408000</v>
      </c>
      <c r="M596" s="134">
        <v>0</v>
      </c>
      <c r="N596" s="134">
        <v>0</v>
      </c>
      <c r="O596" s="100">
        <v>0</v>
      </c>
      <c r="P596" s="100">
        <v>0</v>
      </c>
      <c r="Q596" s="100">
        <v>0</v>
      </c>
      <c r="R596" s="100">
        <v>0</v>
      </c>
      <c r="S596" s="100">
        <v>0</v>
      </c>
      <c r="T596" s="100">
        <v>0</v>
      </c>
      <c r="U596" s="100">
        <v>0</v>
      </c>
      <c r="V596" s="100">
        <v>0</v>
      </c>
      <c r="W596" s="100">
        <v>0</v>
      </c>
      <c r="X596" s="100">
        <v>0</v>
      </c>
      <c r="Y596" s="134">
        <v>0</v>
      </c>
      <c r="Z596" s="100">
        <v>0</v>
      </c>
      <c r="AA596" s="100">
        <v>0</v>
      </c>
      <c r="AB596" s="134"/>
    </row>
    <row r="597" spans="2:28" x14ac:dyDescent="0.3">
      <c r="B597" s="110"/>
      <c r="C597" s="36" t="s">
        <v>206</v>
      </c>
      <c r="D597" s="112">
        <v>926</v>
      </c>
      <c r="E597" s="37" t="s">
        <v>59</v>
      </c>
      <c r="F597" s="37" t="s">
        <v>22</v>
      </c>
      <c r="G597" s="84">
        <v>5820009020</v>
      </c>
      <c r="H597" s="80"/>
      <c r="I597" s="134">
        <f t="shared" si="318"/>
        <v>158300</v>
      </c>
      <c r="J597" s="134">
        <f>J598</f>
        <v>158300</v>
      </c>
      <c r="K597" s="137">
        <f t="shared" si="325"/>
        <v>0</v>
      </c>
      <c r="L597" s="134">
        <f t="shared" ref="L597:AA597" si="334">L598</f>
        <v>240000</v>
      </c>
      <c r="M597" s="134">
        <f t="shared" si="334"/>
        <v>0</v>
      </c>
      <c r="N597" s="134">
        <f t="shared" si="334"/>
        <v>0</v>
      </c>
      <c r="O597" s="100">
        <f t="shared" si="334"/>
        <v>0</v>
      </c>
      <c r="P597" s="100">
        <f t="shared" si="334"/>
        <v>0</v>
      </c>
      <c r="Q597" s="100">
        <f t="shared" si="334"/>
        <v>0</v>
      </c>
      <c r="R597" s="100">
        <f t="shared" si="334"/>
        <v>0</v>
      </c>
      <c r="S597" s="100">
        <f t="shared" si="334"/>
        <v>-80082.7</v>
      </c>
      <c r="T597" s="100">
        <f t="shared" si="334"/>
        <v>0</v>
      </c>
      <c r="U597" s="100">
        <f t="shared" si="334"/>
        <v>0</v>
      </c>
      <c r="V597" s="100">
        <f t="shared" si="334"/>
        <v>-1617.3</v>
      </c>
      <c r="W597" s="100">
        <f t="shared" si="334"/>
        <v>0</v>
      </c>
      <c r="X597" s="100">
        <f t="shared" si="334"/>
        <v>0</v>
      </c>
      <c r="Y597" s="134">
        <f t="shared" si="334"/>
        <v>0</v>
      </c>
      <c r="Z597" s="100">
        <f t="shared" si="334"/>
        <v>0</v>
      </c>
      <c r="AA597" s="100">
        <f t="shared" si="334"/>
        <v>0</v>
      </c>
      <c r="AB597" s="134"/>
    </row>
    <row r="598" spans="2:28" ht="37.5" x14ac:dyDescent="0.3">
      <c r="B598" s="110"/>
      <c r="C598" s="36" t="s">
        <v>134</v>
      </c>
      <c r="D598" s="112">
        <v>926</v>
      </c>
      <c r="E598" s="37" t="s">
        <v>59</v>
      </c>
      <c r="F598" s="37" t="s">
        <v>22</v>
      </c>
      <c r="G598" s="84">
        <v>5820009020</v>
      </c>
      <c r="H598" s="80">
        <v>600</v>
      </c>
      <c r="I598" s="134">
        <f t="shared" si="318"/>
        <v>158300</v>
      </c>
      <c r="J598" s="134">
        <v>158300</v>
      </c>
      <c r="K598" s="137">
        <f t="shared" si="325"/>
        <v>0</v>
      </c>
      <c r="L598" s="134">
        <v>240000</v>
      </c>
      <c r="M598" s="134">
        <v>0</v>
      </c>
      <c r="N598" s="134">
        <v>0</v>
      </c>
      <c r="O598" s="100">
        <v>0</v>
      </c>
      <c r="P598" s="100">
        <v>0</v>
      </c>
      <c r="Q598" s="100">
        <v>0</v>
      </c>
      <c r="R598" s="100">
        <v>0</v>
      </c>
      <c r="S598" s="100">
        <v>-80082.7</v>
      </c>
      <c r="T598" s="100"/>
      <c r="U598" s="100"/>
      <c r="V598" s="100">
        <v>-1617.3</v>
      </c>
      <c r="W598" s="100">
        <v>0</v>
      </c>
      <c r="X598" s="100">
        <v>0</v>
      </c>
      <c r="Y598" s="134">
        <v>0</v>
      </c>
      <c r="Z598" s="100">
        <v>0</v>
      </c>
      <c r="AA598" s="100">
        <v>0</v>
      </c>
      <c r="AB598" s="134"/>
    </row>
    <row r="599" spans="2:28" ht="131.25" x14ac:dyDescent="0.3">
      <c r="B599" s="110"/>
      <c r="C599" s="36" t="s">
        <v>207</v>
      </c>
      <c r="D599" s="112">
        <v>926</v>
      </c>
      <c r="E599" s="37" t="s">
        <v>59</v>
      </c>
      <c r="F599" s="37" t="s">
        <v>22</v>
      </c>
      <c r="G599" s="84">
        <v>5820060820</v>
      </c>
      <c r="H599" s="80"/>
      <c r="I599" s="134">
        <f t="shared" si="318"/>
        <v>117500</v>
      </c>
      <c r="J599" s="134">
        <f>J600</f>
        <v>117500</v>
      </c>
      <c r="K599" s="137">
        <f t="shared" si="325"/>
        <v>0</v>
      </c>
      <c r="L599" s="134">
        <f t="shared" ref="L599:AB599" si="335">L600</f>
        <v>117500</v>
      </c>
      <c r="M599" s="134">
        <f t="shared" si="335"/>
        <v>0</v>
      </c>
      <c r="N599" s="134">
        <f t="shared" si="335"/>
        <v>0</v>
      </c>
      <c r="O599" s="100">
        <f t="shared" si="335"/>
        <v>0</v>
      </c>
      <c r="P599" s="100">
        <f t="shared" si="335"/>
        <v>0</v>
      </c>
      <c r="Q599" s="100">
        <f t="shared" si="335"/>
        <v>0</v>
      </c>
      <c r="R599" s="100">
        <f t="shared" si="335"/>
        <v>0</v>
      </c>
      <c r="S599" s="100">
        <f t="shared" si="335"/>
        <v>0</v>
      </c>
      <c r="T599" s="100">
        <f t="shared" si="335"/>
        <v>0</v>
      </c>
      <c r="U599" s="100">
        <f t="shared" si="335"/>
        <v>0</v>
      </c>
      <c r="V599" s="100">
        <f t="shared" si="335"/>
        <v>0</v>
      </c>
      <c r="W599" s="100">
        <f t="shared" si="335"/>
        <v>0</v>
      </c>
      <c r="X599" s="100">
        <f t="shared" si="335"/>
        <v>0</v>
      </c>
      <c r="Y599" s="134">
        <f t="shared" si="335"/>
        <v>0</v>
      </c>
      <c r="Z599" s="100">
        <f t="shared" si="335"/>
        <v>0</v>
      </c>
      <c r="AA599" s="100">
        <f t="shared" si="335"/>
        <v>0</v>
      </c>
      <c r="AB599" s="134">
        <f t="shared" si="335"/>
        <v>0</v>
      </c>
    </row>
    <row r="600" spans="2:28" ht="37.5" x14ac:dyDescent="0.3">
      <c r="B600" s="110"/>
      <c r="C600" s="36" t="s">
        <v>134</v>
      </c>
      <c r="D600" s="112">
        <v>926</v>
      </c>
      <c r="E600" s="37" t="s">
        <v>59</v>
      </c>
      <c r="F600" s="37" t="s">
        <v>22</v>
      </c>
      <c r="G600" s="84">
        <v>5820060820</v>
      </c>
      <c r="H600" s="80">
        <v>600</v>
      </c>
      <c r="I600" s="134">
        <f t="shared" si="318"/>
        <v>117500</v>
      </c>
      <c r="J600" s="134">
        <v>117500</v>
      </c>
      <c r="K600" s="137">
        <f t="shared" si="325"/>
        <v>0</v>
      </c>
      <c r="L600" s="134">
        <v>117500</v>
      </c>
      <c r="M600" s="134">
        <v>0</v>
      </c>
      <c r="N600" s="134">
        <v>0</v>
      </c>
      <c r="O600" s="100">
        <v>0</v>
      </c>
      <c r="P600" s="100">
        <v>0</v>
      </c>
      <c r="Q600" s="100">
        <v>0</v>
      </c>
      <c r="R600" s="100">
        <v>0</v>
      </c>
      <c r="S600" s="100">
        <v>0</v>
      </c>
      <c r="T600" s="100">
        <v>0</v>
      </c>
      <c r="U600" s="100">
        <v>0</v>
      </c>
      <c r="V600" s="100">
        <v>0</v>
      </c>
      <c r="W600" s="100">
        <v>0</v>
      </c>
      <c r="X600" s="100">
        <v>0</v>
      </c>
      <c r="Y600" s="134">
        <v>0</v>
      </c>
      <c r="Z600" s="100">
        <v>0</v>
      </c>
      <c r="AA600" s="100">
        <v>0</v>
      </c>
      <c r="AB600" s="134">
        <v>0</v>
      </c>
    </row>
    <row r="601" spans="2:28" ht="131.25" hidden="1" x14ac:dyDescent="0.3">
      <c r="B601" s="110"/>
      <c r="C601" s="86" t="s">
        <v>207</v>
      </c>
      <c r="D601" s="112">
        <v>926</v>
      </c>
      <c r="E601" s="37" t="s">
        <v>59</v>
      </c>
      <c r="F601" s="37" t="s">
        <v>22</v>
      </c>
      <c r="G601" s="84">
        <v>5820060820</v>
      </c>
      <c r="H601" s="80"/>
      <c r="I601" s="134">
        <f t="shared" si="318"/>
        <v>0</v>
      </c>
      <c r="J601" s="134">
        <f>J602</f>
        <v>0</v>
      </c>
      <c r="K601" s="137">
        <f t="shared" si="325"/>
        <v>0</v>
      </c>
      <c r="L601" s="134">
        <f t="shared" ref="L601:AB601" si="336">L602</f>
        <v>0</v>
      </c>
      <c r="M601" s="134">
        <f t="shared" si="336"/>
        <v>0</v>
      </c>
      <c r="N601" s="134">
        <f t="shared" si="336"/>
        <v>0</v>
      </c>
      <c r="O601" s="100">
        <f t="shared" si="336"/>
        <v>0</v>
      </c>
      <c r="P601" s="100">
        <f t="shared" si="336"/>
        <v>0</v>
      </c>
      <c r="Q601" s="100">
        <f t="shared" si="336"/>
        <v>0</v>
      </c>
      <c r="R601" s="100">
        <f t="shared" si="336"/>
        <v>0</v>
      </c>
      <c r="S601" s="100">
        <f t="shared" si="336"/>
        <v>0</v>
      </c>
      <c r="T601" s="100">
        <f t="shared" si="336"/>
        <v>0</v>
      </c>
      <c r="U601" s="100">
        <f t="shared" si="336"/>
        <v>0</v>
      </c>
      <c r="V601" s="100">
        <f t="shared" si="336"/>
        <v>0</v>
      </c>
      <c r="W601" s="100">
        <f t="shared" si="336"/>
        <v>0</v>
      </c>
      <c r="X601" s="100">
        <f t="shared" si="336"/>
        <v>0</v>
      </c>
      <c r="Y601" s="134">
        <f t="shared" si="336"/>
        <v>0</v>
      </c>
      <c r="Z601" s="100">
        <f t="shared" si="336"/>
        <v>0</v>
      </c>
      <c r="AA601" s="100">
        <f t="shared" si="336"/>
        <v>0</v>
      </c>
      <c r="AB601" s="134">
        <f t="shared" si="336"/>
        <v>0</v>
      </c>
    </row>
    <row r="602" spans="2:28" ht="37.5" hidden="1" x14ac:dyDescent="0.3">
      <c r="B602" s="110"/>
      <c r="C602" s="36" t="s">
        <v>134</v>
      </c>
      <c r="D602" s="112">
        <v>926</v>
      </c>
      <c r="E602" s="37" t="s">
        <v>59</v>
      </c>
      <c r="F602" s="37" t="s">
        <v>22</v>
      </c>
      <c r="G602" s="84">
        <v>5820060820</v>
      </c>
      <c r="H602" s="80">
        <v>600</v>
      </c>
      <c r="I602" s="134">
        <f t="shared" si="318"/>
        <v>0</v>
      </c>
      <c r="J602" s="134"/>
      <c r="K602" s="137">
        <f t="shared" si="325"/>
        <v>0</v>
      </c>
      <c r="L602" s="134"/>
      <c r="M602" s="134"/>
      <c r="N602" s="134"/>
      <c r="O602" s="100"/>
      <c r="P602" s="100"/>
      <c r="Q602" s="100"/>
      <c r="R602" s="100"/>
      <c r="S602" s="100"/>
      <c r="T602" s="100"/>
      <c r="U602" s="100"/>
      <c r="V602" s="100"/>
      <c r="W602" s="100"/>
      <c r="X602" s="100"/>
      <c r="Y602" s="134"/>
      <c r="Z602" s="100"/>
      <c r="AA602" s="100"/>
      <c r="AB602" s="134"/>
    </row>
    <row r="603" spans="2:28" x14ac:dyDescent="0.3">
      <c r="B603" s="110"/>
      <c r="C603" s="36" t="s">
        <v>242</v>
      </c>
      <c r="D603" s="112">
        <v>926</v>
      </c>
      <c r="E603" s="37" t="s">
        <v>59</v>
      </c>
      <c r="F603" s="37" t="s">
        <v>22</v>
      </c>
      <c r="G603" s="84" t="s">
        <v>243</v>
      </c>
      <c r="H603" s="80"/>
      <c r="I603" s="134">
        <f t="shared" si="318"/>
        <v>4552900</v>
      </c>
      <c r="J603" s="134">
        <f>J606+J604+J608</f>
        <v>4552900</v>
      </c>
      <c r="K603" s="137">
        <f t="shared" si="325"/>
        <v>0</v>
      </c>
      <c r="L603" s="134">
        <f>L604</f>
        <v>4310700</v>
      </c>
      <c r="M603" s="134">
        <f>M606+M604</f>
        <v>242200</v>
      </c>
      <c r="N603" s="134">
        <f>N606+N604</f>
        <v>0</v>
      </c>
      <c r="O603" s="100">
        <f>O606+O604</f>
        <v>0</v>
      </c>
      <c r="P603" s="100">
        <f>P606+P604</f>
        <v>0</v>
      </c>
      <c r="Q603" s="100">
        <f t="shared" ref="Q603:AA603" si="337">Q606+Q604+Q608</f>
        <v>0</v>
      </c>
      <c r="R603" s="100">
        <f t="shared" si="337"/>
        <v>0</v>
      </c>
      <c r="S603" s="100">
        <f t="shared" si="337"/>
        <v>0</v>
      </c>
      <c r="T603" s="100">
        <f t="shared" si="337"/>
        <v>0</v>
      </c>
      <c r="U603" s="100">
        <f t="shared" si="337"/>
        <v>0</v>
      </c>
      <c r="V603" s="100">
        <f t="shared" si="337"/>
        <v>0</v>
      </c>
      <c r="W603" s="100">
        <f t="shared" si="337"/>
        <v>0</v>
      </c>
      <c r="X603" s="100">
        <f t="shared" si="337"/>
        <v>0</v>
      </c>
      <c r="Y603" s="134">
        <f t="shared" si="337"/>
        <v>0</v>
      </c>
      <c r="Z603" s="100">
        <f t="shared" si="337"/>
        <v>0</v>
      </c>
      <c r="AA603" s="100">
        <f t="shared" si="337"/>
        <v>0</v>
      </c>
      <c r="AB603" s="134">
        <f>AB606</f>
        <v>0</v>
      </c>
    </row>
    <row r="604" spans="2:28" ht="112.5" x14ac:dyDescent="0.3">
      <c r="B604" s="110"/>
      <c r="C604" s="36" t="s">
        <v>244</v>
      </c>
      <c r="D604" s="112">
        <v>926</v>
      </c>
      <c r="E604" s="37" t="s">
        <v>59</v>
      </c>
      <c r="F604" s="37" t="s">
        <v>22</v>
      </c>
      <c r="G604" s="84" t="s">
        <v>245</v>
      </c>
      <c r="H604" s="80"/>
      <c r="I604" s="134">
        <f t="shared" si="318"/>
        <v>4310638.3</v>
      </c>
      <c r="J604" s="134">
        <f>J605</f>
        <v>4310638.3</v>
      </c>
      <c r="K604" s="137">
        <f t="shared" si="325"/>
        <v>0</v>
      </c>
      <c r="L604" s="134">
        <f>L605</f>
        <v>4310700</v>
      </c>
      <c r="M604" s="134">
        <f t="shared" ref="M604:AA604" si="338">M605</f>
        <v>242200</v>
      </c>
      <c r="N604" s="134">
        <f t="shared" si="338"/>
        <v>0</v>
      </c>
      <c r="O604" s="100">
        <f t="shared" si="338"/>
        <v>0</v>
      </c>
      <c r="P604" s="100">
        <f t="shared" si="338"/>
        <v>0</v>
      </c>
      <c r="Q604" s="100">
        <f t="shared" si="338"/>
        <v>0</v>
      </c>
      <c r="R604" s="100">
        <f t="shared" si="338"/>
        <v>-242261.7</v>
      </c>
      <c r="S604" s="100">
        <f t="shared" si="338"/>
        <v>0</v>
      </c>
      <c r="T604" s="100">
        <f t="shared" si="338"/>
        <v>0</v>
      </c>
      <c r="U604" s="100">
        <f t="shared" si="338"/>
        <v>0</v>
      </c>
      <c r="V604" s="100">
        <f t="shared" si="338"/>
        <v>0</v>
      </c>
      <c r="W604" s="100">
        <f t="shared" si="338"/>
        <v>0</v>
      </c>
      <c r="X604" s="100">
        <f t="shared" si="338"/>
        <v>0</v>
      </c>
      <c r="Y604" s="134">
        <f t="shared" si="338"/>
        <v>0</v>
      </c>
      <c r="Z604" s="100">
        <f t="shared" si="338"/>
        <v>0</v>
      </c>
      <c r="AA604" s="100">
        <f t="shared" si="338"/>
        <v>0</v>
      </c>
      <c r="AB604" s="134"/>
    </row>
    <row r="605" spans="2:28" ht="37.5" x14ac:dyDescent="0.3">
      <c r="B605" s="110"/>
      <c r="C605" s="36" t="s">
        <v>134</v>
      </c>
      <c r="D605" s="112">
        <v>926</v>
      </c>
      <c r="E605" s="37" t="s">
        <v>59</v>
      </c>
      <c r="F605" s="37" t="s">
        <v>22</v>
      </c>
      <c r="G605" s="84" t="s">
        <v>245</v>
      </c>
      <c r="H605" s="80">
        <v>600</v>
      </c>
      <c r="I605" s="134">
        <f t="shared" si="318"/>
        <v>4310638.3</v>
      </c>
      <c r="J605" s="134">
        <v>4310638.3</v>
      </c>
      <c r="K605" s="137">
        <f t="shared" si="325"/>
        <v>0</v>
      </c>
      <c r="L605" s="134">
        <v>4310700</v>
      </c>
      <c r="M605" s="134">
        <v>242200</v>
      </c>
      <c r="N605" s="134">
        <v>0</v>
      </c>
      <c r="O605" s="100">
        <v>0</v>
      </c>
      <c r="P605" s="100">
        <v>0</v>
      </c>
      <c r="Q605" s="100"/>
      <c r="R605" s="100">
        <v>-242261.7</v>
      </c>
      <c r="S605" s="100">
        <v>0</v>
      </c>
      <c r="T605" s="100">
        <v>0</v>
      </c>
      <c r="U605" s="100">
        <v>0</v>
      </c>
      <c r="V605" s="100">
        <v>0</v>
      </c>
      <c r="W605" s="100">
        <v>0</v>
      </c>
      <c r="X605" s="100">
        <v>0</v>
      </c>
      <c r="Y605" s="134">
        <v>0</v>
      </c>
      <c r="Z605" s="100">
        <v>0</v>
      </c>
      <c r="AA605" s="100">
        <v>0</v>
      </c>
      <c r="AB605" s="134"/>
    </row>
    <row r="606" spans="2:28" ht="75" hidden="1" x14ac:dyDescent="0.3">
      <c r="B606" s="110"/>
      <c r="C606" s="36" t="s">
        <v>246</v>
      </c>
      <c r="D606" s="112">
        <v>926</v>
      </c>
      <c r="E606" s="37" t="s">
        <v>59</v>
      </c>
      <c r="F606" s="37" t="s">
        <v>22</v>
      </c>
      <c r="G606" s="84" t="s">
        <v>247</v>
      </c>
      <c r="H606" s="80"/>
      <c r="I606" s="134">
        <f t="shared" si="318"/>
        <v>0</v>
      </c>
      <c r="J606" s="134">
        <f>J607</f>
        <v>0</v>
      </c>
      <c r="K606" s="137">
        <f t="shared" si="325"/>
        <v>0</v>
      </c>
      <c r="L606" s="134">
        <f t="shared" ref="L606:AB606" si="339">L607</f>
        <v>0</v>
      </c>
      <c r="M606" s="134">
        <f t="shared" si="339"/>
        <v>0</v>
      </c>
      <c r="N606" s="134">
        <f t="shared" si="339"/>
        <v>0</v>
      </c>
      <c r="O606" s="100">
        <f t="shared" si="339"/>
        <v>0</v>
      </c>
      <c r="P606" s="100">
        <f t="shared" si="339"/>
        <v>0</v>
      </c>
      <c r="Q606" s="100">
        <f t="shared" si="339"/>
        <v>0</v>
      </c>
      <c r="R606" s="100">
        <f t="shared" si="339"/>
        <v>0</v>
      </c>
      <c r="S606" s="100">
        <f t="shared" si="339"/>
        <v>0</v>
      </c>
      <c r="T606" s="100">
        <f t="shared" si="339"/>
        <v>0</v>
      </c>
      <c r="U606" s="100">
        <f t="shared" si="339"/>
        <v>0</v>
      </c>
      <c r="V606" s="100">
        <f t="shared" si="339"/>
        <v>0</v>
      </c>
      <c r="W606" s="100">
        <f t="shared" si="339"/>
        <v>0</v>
      </c>
      <c r="X606" s="100">
        <f t="shared" si="339"/>
        <v>0</v>
      </c>
      <c r="Y606" s="134">
        <f t="shared" si="339"/>
        <v>0</v>
      </c>
      <c r="Z606" s="100">
        <f t="shared" si="339"/>
        <v>0</v>
      </c>
      <c r="AA606" s="100">
        <f t="shared" si="339"/>
        <v>0</v>
      </c>
      <c r="AB606" s="134">
        <f t="shared" si="339"/>
        <v>0</v>
      </c>
    </row>
    <row r="607" spans="2:28" ht="37.5" hidden="1" x14ac:dyDescent="0.3">
      <c r="B607" s="110"/>
      <c r="C607" s="36" t="s">
        <v>134</v>
      </c>
      <c r="D607" s="112">
        <v>926</v>
      </c>
      <c r="E607" s="37" t="s">
        <v>59</v>
      </c>
      <c r="F607" s="37" t="s">
        <v>22</v>
      </c>
      <c r="G607" s="84" t="s">
        <v>247</v>
      </c>
      <c r="H607" s="80">
        <v>600</v>
      </c>
      <c r="I607" s="134">
        <f t="shared" si="318"/>
        <v>0</v>
      </c>
      <c r="J607" s="134">
        <v>0</v>
      </c>
      <c r="K607" s="137">
        <f t="shared" si="325"/>
        <v>0</v>
      </c>
      <c r="L607" s="134">
        <v>0</v>
      </c>
      <c r="M607" s="134">
        <v>0</v>
      </c>
      <c r="N607" s="134">
        <v>0</v>
      </c>
      <c r="O607" s="100">
        <v>0</v>
      </c>
      <c r="P607" s="100">
        <v>0</v>
      </c>
      <c r="Q607" s="100">
        <v>0</v>
      </c>
      <c r="R607" s="100">
        <v>0</v>
      </c>
      <c r="S607" s="100">
        <v>0</v>
      </c>
      <c r="T607" s="100">
        <v>0</v>
      </c>
      <c r="U607" s="100">
        <v>0</v>
      </c>
      <c r="V607" s="100">
        <v>0</v>
      </c>
      <c r="W607" s="100">
        <v>0</v>
      </c>
      <c r="X607" s="100">
        <v>0</v>
      </c>
      <c r="Y607" s="134">
        <v>0</v>
      </c>
      <c r="Z607" s="100">
        <v>0</v>
      </c>
      <c r="AA607" s="100">
        <v>0</v>
      </c>
      <c r="AB607" s="134">
        <v>0</v>
      </c>
    </row>
    <row r="608" spans="2:28" ht="112.5" x14ac:dyDescent="0.3">
      <c r="B608" s="110"/>
      <c r="C608" s="36" t="s">
        <v>244</v>
      </c>
      <c r="D608" s="112">
        <v>926</v>
      </c>
      <c r="E608" s="37" t="s">
        <v>59</v>
      </c>
      <c r="F608" s="37" t="s">
        <v>22</v>
      </c>
      <c r="G608" s="84" t="s">
        <v>248</v>
      </c>
      <c r="H608" s="80"/>
      <c r="I608" s="134">
        <f t="shared" si="318"/>
        <v>242261.7</v>
      </c>
      <c r="J608" s="134">
        <f>J609</f>
        <v>242261.7</v>
      </c>
      <c r="K608" s="137">
        <f t="shared" si="325"/>
        <v>0</v>
      </c>
      <c r="L608" s="134"/>
      <c r="M608" s="134"/>
      <c r="N608" s="134"/>
      <c r="O608" s="100"/>
      <c r="P608" s="100"/>
      <c r="Q608" s="100">
        <f t="shared" ref="Q608:AA608" si="340">Q609</f>
        <v>0</v>
      </c>
      <c r="R608" s="100">
        <f t="shared" si="340"/>
        <v>242261.7</v>
      </c>
      <c r="S608" s="100">
        <f t="shared" si="340"/>
        <v>0</v>
      </c>
      <c r="T608" s="100">
        <f t="shared" si="340"/>
        <v>0</v>
      </c>
      <c r="U608" s="100">
        <f t="shared" si="340"/>
        <v>0</v>
      </c>
      <c r="V608" s="100">
        <f t="shared" si="340"/>
        <v>0</v>
      </c>
      <c r="W608" s="100">
        <f t="shared" si="340"/>
        <v>0</v>
      </c>
      <c r="X608" s="100">
        <f t="shared" si="340"/>
        <v>0</v>
      </c>
      <c r="Y608" s="134">
        <f t="shared" si="340"/>
        <v>0</v>
      </c>
      <c r="Z608" s="100">
        <f t="shared" si="340"/>
        <v>0</v>
      </c>
      <c r="AA608" s="100">
        <f t="shared" si="340"/>
        <v>0</v>
      </c>
      <c r="AB608" s="134"/>
    </row>
    <row r="609" spans="2:28" ht="37.5" x14ac:dyDescent="0.3">
      <c r="B609" s="110"/>
      <c r="C609" s="36" t="s">
        <v>134</v>
      </c>
      <c r="D609" s="112">
        <v>926</v>
      </c>
      <c r="E609" s="37" t="s">
        <v>59</v>
      </c>
      <c r="F609" s="37" t="s">
        <v>22</v>
      </c>
      <c r="G609" s="84" t="s">
        <v>248</v>
      </c>
      <c r="H609" s="80">
        <v>600</v>
      </c>
      <c r="I609" s="134">
        <f t="shared" si="318"/>
        <v>242261.7</v>
      </c>
      <c r="J609" s="134">
        <v>242261.7</v>
      </c>
      <c r="K609" s="137">
        <f t="shared" si="325"/>
        <v>0</v>
      </c>
      <c r="L609" s="134"/>
      <c r="M609" s="134"/>
      <c r="N609" s="134"/>
      <c r="O609" s="100"/>
      <c r="P609" s="100"/>
      <c r="Q609" s="100"/>
      <c r="R609" s="100">
        <v>242261.7</v>
      </c>
      <c r="S609" s="100">
        <v>0</v>
      </c>
      <c r="T609" s="100">
        <v>0</v>
      </c>
      <c r="U609" s="100">
        <v>0</v>
      </c>
      <c r="V609" s="100">
        <v>0</v>
      </c>
      <c r="W609" s="100">
        <v>0</v>
      </c>
      <c r="X609" s="100">
        <v>0</v>
      </c>
      <c r="Y609" s="134">
        <v>0</v>
      </c>
      <c r="Z609" s="100">
        <v>0</v>
      </c>
      <c r="AA609" s="100">
        <v>0</v>
      </c>
      <c r="AB609" s="134"/>
    </row>
    <row r="610" spans="2:28" ht="37.5" x14ac:dyDescent="0.3">
      <c r="B610" s="110"/>
      <c r="C610" s="36" t="s">
        <v>323</v>
      </c>
      <c r="D610" s="112">
        <v>926</v>
      </c>
      <c r="E610" s="37" t="s">
        <v>59</v>
      </c>
      <c r="F610" s="37" t="s">
        <v>22</v>
      </c>
      <c r="G610" s="84">
        <v>9900000000</v>
      </c>
      <c r="H610" s="80"/>
      <c r="I610" s="134">
        <f t="shared" si="318"/>
        <v>4990.5600000000004</v>
      </c>
      <c r="J610" s="134">
        <f>J611</f>
        <v>4990.5600000000004</v>
      </c>
      <c r="K610" s="137">
        <f t="shared" si="325"/>
        <v>0</v>
      </c>
      <c r="L610" s="134"/>
      <c r="M610" s="134"/>
      <c r="N610" s="134"/>
      <c r="O610" s="100"/>
      <c r="P610" s="100"/>
      <c r="Q610" s="100"/>
      <c r="R610" s="100"/>
      <c r="S610" s="100"/>
      <c r="T610" s="100">
        <f t="shared" ref="T610:AA611" si="341">T611</f>
        <v>4990.5600000000004</v>
      </c>
      <c r="U610" s="100">
        <f t="shared" si="341"/>
        <v>0</v>
      </c>
      <c r="V610" s="100">
        <f t="shared" si="341"/>
        <v>0</v>
      </c>
      <c r="W610" s="100">
        <f t="shared" si="341"/>
        <v>0</v>
      </c>
      <c r="X610" s="100">
        <f t="shared" si="341"/>
        <v>0</v>
      </c>
      <c r="Y610" s="134">
        <f t="shared" si="341"/>
        <v>0</v>
      </c>
      <c r="Z610" s="100">
        <f t="shared" si="341"/>
        <v>0</v>
      </c>
      <c r="AA610" s="100">
        <f t="shared" si="341"/>
        <v>0</v>
      </c>
      <c r="AB610" s="134"/>
    </row>
    <row r="611" spans="2:28" x14ac:dyDescent="0.3">
      <c r="B611" s="110"/>
      <c r="C611" s="36" t="s">
        <v>329</v>
      </c>
      <c r="D611" s="112">
        <v>926</v>
      </c>
      <c r="E611" s="37" t="s">
        <v>59</v>
      </c>
      <c r="F611" s="37" t="s">
        <v>22</v>
      </c>
      <c r="G611" s="84">
        <v>9900010910</v>
      </c>
      <c r="H611" s="80"/>
      <c r="I611" s="134">
        <f t="shared" si="318"/>
        <v>4990.5600000000004</v>
      </c>
      <c r="J611" s="134">
        <f>J612</f>
        <v>4990.5600000000004</v>
      </c>
      <c r="K611" s="137">
        <f t="shared" si="325"/>
        <v>0</v>
      </c>
      <c r="L611" s="134"/>
      <c r="M611" s="134"/>
      <c r="N611" s="134"/>
      <c r="O611" s="100"/>
      <c r="P611" s="100"/>
      <c r="Q611" s="100"/>
      <c r="R611" s="100"/>
      <c r="S611" s="100"/>
      <c r="T611" s="100">
        <f t="shared" si="341"/>
        <v>4990.5600000000004</v>
      </c>
      <c r="U611" s="100">
        <f t="shared" si="341"/>
        <v>0</v>
      </c>
      <c r="V611" s="100">
        <f t="shared" si="341"/>
        <v>0</v>
      </c>
      <c r="W611" s="100">
        <f t="shared" si="341"/>
        <v>0</v>
      </c>
      <c r="X611" s="100">
        <f t="shared" si="341"/>
        <v>0</v>
      </c>
      <c r="Y611" s="134">
        <f t="shared" si="341"/>
        <v>0</v>
      </c>
      <c r="Z611" s="100">
        <f t="shared" si="341"/>
        <v>0</v>
      </c>
      <c r="AA611" s="100">
        <f t="shared" si="341"/>
        <v>0</v>
      </c>
      <c r="AB611" s="134"/>
    </row>
    <row r="612" spans="2:28" ht="37.5" x14ac:dyDescent="0.3">
      <c r="B612" s="110"/>
      <c r="C612" s="36" t="s">
        <v>134</v>
      </c>
      <c r="D612" s="112">
        <v>926</v>
      </c>
      <c r="E612" s="37" t="s">
        <v>59</v>
      </c>
      <c r="F612" s="37" t="s">
        <v>22</v>
      </c>
      <c r="G612" s="84">
        <v>9900010910</v>
      </c>
      <c r="H612" s="80">
        <v>600</v>
      </c>
      <c r="I612" s="134">
        <f t="shared" si="318"/>
        <v>4990.5600000000004</v>
      </c>
      <c r="J612" s="134">
        <v>4990.5600000000004</v>
      </c>
      <c r="K612" s="137">
        <f t="shared" si="325"/>
        <v>0</v>
      </c>
      <c r="L612" s="134"/>
      <c r="M612" s="134"/>
      <c r="N612" s="134"/>
      <c r="O612" s="100"/>
      <c r="P612" s="100"/>
      <c r="Q612" s="100"/>
      <c r="R612" s="100"/>
      <c r="S612" s="100"/>
      <c r="T612" s="100">
        <v>4990.5600000000004</v>
      </c>
      <c r="U612" s="100">
        <v>0</v>
      </c>
      <c r="V612" s="100">
        <v>0</v>
      </c>
      <c r="W612" s="100">
        <v>0</v>
      </c>
      <c r="X612" s="100">
        <v>0</v>
      </c>
      <c r="Y612" s="134">
        <v>0</v>
      </c>
      <c r="Z612" s="100">
        <v>0</v>
      </c>
      <c r="AA612" s="100">
        <v>0</v>
      </c>
      <c r="AB612" s="134"/>
    </row>
    <row r="613" spans="2:28" x14ac:dyDescent="0.3">
      <c r="B613" s="110"/>
      <c r="C613" s="36" t="s">
        <v>64</v>
      </c>
      <c r="D613" s="112">
        <v>926</v>
      </c>
      <c r="E613" s="37" t="s">
        <v>59</v>
      </c>
      <c r="F613" s="37" t="s">
        <v>39</v>
      </c>
      <c r="G613" s="84"/>
      <c r="H613" s="80"/>
      <c r="I613" s="134">
        <f t="shared" si="318"/>
        <v>495000</v>
      </c>
      <c r="J613" s="134">
        <f>J614+J619</f>
        <v>495000</v>
      </c>
      <c r="K613" s="137">
        <f t="shared" si="325"/>
        <v>0</v>
      </c>
      <c r="L613" s="134">
        <f t="shared" ref="L613:O617" si="342">L614</f>
        <v>280000</v>
      </c>
      <c r="M613" s="134">
        <f t="shared" si="342"/>
        <v>0</v>
      </c>
      <c r="N613" s="134">
        <f t="shared" si="342"/>
        <v>0</v>
      </c>
      <c r="O613" s="100">
        <f t="shared" si="342"/>
        <v>0</v>
      </c>
      <c r="P613" s="100">
        <f t="shared" ref="P613:AA613" si="343">P614+P619</f>
        <v>215000</v>
      </c>
      <c r="Q613" s="100">
        <f t="shared" si="343"/>
        <v>0</v>
      </c>
      <c r="R613" s="100">
        <f t="shared" si="343"/>
        <v>0</v>
      </c>
      <c r="S613" s="100">
        <f t="shared" si="343"/>
        <v>0</v>
      </c>
      <c r="T613" s="100">
        <f t="shared" si="343"/>
        <v>0</v>
      </c>
      <c r="U613" s="100">
        <f t="shared" si="343"/>
        <v>0</v>
      </c>
      <c r="V613" s="100">
        <f t="shared" si="343"/>
        <v>0</v>
      </c>
      <c r="W613" s="100">
        <f t="shared" si="343"/>
        <v>0</v>
      </c>
      <c r="X613" s="100">
        <f t="shared" si="343"/>
        <v>0</v>
      </c>
      <c r="Y613" s="134">
        <f t="shared" si="343"/>
        <v>0</v>
      </c>
      <c r="Z613" s="100">
        <f t="shared" si="343"/>
        <v>0</v>
      </c>
      <c r="AA613" s="100">
        <f t="shared" si="343"/>
        <v>0</v>
      </c>
      <c r="AB613" s="134">
        <f>AB614</f>
        <v>0</v>
      </c>
    </row>
    <row r="614" spans="2:28" ht="37.5" x14ac:dyDescent="0.3">
      <c r="B614" s="110"/>
      <c r="C614" s="36" t="s">
        <v>126</v>
      </c>
      <c r="D614" s="112">
        <v>926</v>
      </c>
      <c r="E614" s="37" t="s">
        <v>59</v>
      </c>
      <c r="F614" s="37" t="s">
        <v>39</v>
      </c>
      <c r="G614" s="84">
        <v>5100000000</v>
      </c>
      <c r="H614" s="80"/>
      <c r="I614" s="134">
        <f t="shared" si="318"/>
        <v>280000</v>
      </c>
      <c r="J614" s="134">
        <f>J615</f>
        <v>280000</v>
      </c>
      <c r="K614" s="137">
        <f t="shared" si="325"/>
        <v>0</v>
      </c>
      <c r="L614" s="134">
        <f t="shared" si="342"/>
        <v>280000</v>
      </c>
      <c r="M614" s="134">
        <f t="shared" si="342"/>
        <v>0</v>
      </c>
      <c r="N614" s="134">
        <f t="shared" si="342"/>
        <v>0</v>
      </c>
      <c r="O614" s="100">
        <f t="shared" si="342"/>
        <v>0</v>
      </c>
      <c r="P614" s="100">
        <f t="shared" ref="P614:AA617" si="344">P615</f>
        <v>0</v>
      </c>
      <c r="Q614" s="100">
        <f t="shared" si="344"/>
        <v>0</v>
      </c>
      <c r="R614" s="100">
        <f t="shared" si="344"/>
        <v>0</v>
      </c>
      <c r="S614" s="100">
        <f t="shared" si="344"/>
        <v>0</v>
      </c>
      <c r="T614" s="100">
        <f t="shared" si="344"/>
        <v>0</v>
      </c>
      <c r="U614" s="100">
        <f t="shared" si="344"/>
        <v>0</v>
      </c>
      <c r="V614" s="100">
        <f t="shared" si="344"/>
        <v>0</v>
      </c>
      <c r="W614" s="100">
        <f t="shared" si="344"/>
        <v>0</v>
      </c>
      <c r="X614" s="100">
        <f t="shared" si="344"/>
        <v>0</v>
      </c>
      <c r="Y614" s="134">
        <f t="shared" si="344"/>
        <v>0</v>
      </c>
      <c r="Z614" s="100">
        <f t="shared" si="344"/>
        <v>0</v>
      </c>
      <c r="AA614" s="100">
        <f t="shared" si="344"/>
        <v>0</v>
      </c>
      <c r="AB614" s="134">
        <f>AB615</f>
        <v>0</v>
      </c>
    </row>
    <row r="615" spans="2:28" x14ac:dyDescent="0.3">
      <c r="B615" s="110"/>
      <c r="C615" s="36" t="s">
        <v>142</v>
      </c>
      <c r="D615" s="112">
        <v>926</v>
      </c>
      <c r="E615" s="37" t="s">
        <v>59</v>
      </c>
      <c r="F615" s="37" t="s">
        <v>39</v>
      </c>
      <c r="G615" s="84">
        <v>5130000000</v>
      </c>
      <c r="H615" s="80"/>
      <c r="I615" s="134">
        <f t="shared" si="318"/>
        <v>280000</v>
      </c>
      <c r="J615" s="134">
        <f>J616</f>
        <v>280000</v>
      </c>
      <c r="K615" s="137">
        <f t="shared" si="325"/>
        <v>0</v>
      </c>
      <c r="L615" s="134">
        <f t="shared" si="342"/>
        <v>280000</v>
      </c>
      <c r="M615" s="134">
        <f t="shared" si="342"/>
        <v>0</v>
      </c>
      <c r="N615" s="134">
        <f t="shared" si="342"/>
        <v>0</v>
      </c>
      <c r="O615" s="100">
        <f t="shared" si="342"/>
        <v>0</v>
      </c>
      <c r="P615" s="100">
        <f t="shared" si="344"/>
        <v>0</v>
      </c>
      <c r="Q615" s="100">
        <f t="shared" si="344"/>
        <v>0</v>
      </c>
      <c r="R615" s="100">
        <f t="shared" si="344"/>
        <v>0</v>
      </c>
      <c r="S615" s="100">
        <f t="shared" si="344"/>
        <v>0</v>
      </c>
      <c r="T615" s="100">
        <f t="shared" si="344"/>
        <v>0</v>
      </c>
      <c r="U615" s="100">
        <f t="shared" si="344"/>
        <v>0</v>
      </c>
      <c r="V615" s="100">
        <f t="shared" si="344"/>
        <v>0</v>
      </c>
      <c r="W615" s="100">
        <f t="shared" si="344"/>
        <v>0</v>
      </c>
      <c r="X615" s="100">
        <f t="shared" si="344"/>
        <v>0</v>
      </c>
      <c r="Y615" s="134">
        <f t="shared" si="344"/>
        <v>0</v>
      </c>
      <c r="Z615" s="100">
        <f t="shared" si="344"/>
        <v>0</v>
      </c>
      <c r="AA615" s="100">
        <f t="shared" si="344"/>
        <v>0</v>
      </c>
      <c r="AB615" s="134">
        <f>AB616</f>
        <v>0</v>
      </c>
    </row>
    <row r="616" spans="2:28" x14ac:dyDescent="0.3">
      <c r="B616" s="110"/>
      <c r="C616" s="36" t="s">
        <v>142</v>
      </c>
      <c r="D616" s="112">
        <v>926</v>
      </c>
      <c r="E616" s="37" t="s">
        <v>59</v>
      </c>
      <c r="F616" s="37" t="s">
        <v>39</v>
      </c>
      <c r="G616" s="84">
        <v>5130000000</v>
      </c>
      <c r="H616" s="80"/>
      <c r="I616" s="134">
        <f t="shared" si="318"/>
        <v>280000</v>
      </c>
      <c r="J616" s="134">
        <f>J617</f>
        <v>280000</v>
      </c>
      <c r="K616" s="137">
        <f t="shared" si="325"/>
        <v>0</v>
      </c>
      <c r="L616" s="134">
        <f t="shared" si="342"/>
        <v>280000</v>
      </c>
      <c r="M616" s="134">
        <f t="shared" si="342"/>
        <v>0</v>
      </c>
      <c r="N616" s="134">
        <f t="shared" si="342"/>
        <v>0</v>
      </c>
      <c r="O616" s="100">
        <f t="shared" si="342"/>
        <v>0</v>
      </c>
      <c r="P616" s="100">
        <f t="shared" si="344"/>
        <v>0</v>
      </c>
      <c r="Q616" s="100">
        <f t="shared" si="344"/>
        <v>0</v>
      </c>
      <c r="R616" s="100">
        <f t="shared" si="344"/>
        <v>0</v>
      </c>
      <c r="S616" s="100">
        <f t="shared" si="344"/>
        <v>0</v>
      </c>
      <c r="T616" s="100">
        <f t="shared" si="344"/>
        <v>0</v>
      </c>
      <c r="U616" s="100">
        <f t="shared" si="344"/>
        <v>0</v>
      </c>
      <c r="V616" s="100">
        <f t="shared" si="344"/>
        <v>0</v>
      </c>
      <c r="W616" s="100">
        <f t="shared" si="344"/>
        <v>0</v>
      </c>
      <c r="X616" s="100">
        <f t="shared" si="344"/>
        <v>0</v>
      </c>
      <c r="Y616" s="134">
        <f t="shared" si="344"/>
        <v>0</v>
      </c>
      <c r="Z616" s="100">
        <f t="shared" si="344"/>
        <v>0</v>
      </c>
      <c r="AA616" s="100">
        <f t="shared" si="344"/>
        <v>0</v>
      </c>
      <c r="AB616" s="134">
        <f>AB617</f>
        <v>0</v>
      </c>
    </row>
    <row r="617" spans="2:28" ht="37.5" x14ac:dyDescent="0.3">
      <c r="B617" s="110"/>
      <c r="C617" s="36" t="s">
        <v>145</v>
      </c>
      <c r="D617" s="112">
        <v>926</v>
      </c>
      <c r="E617" s="37" t="s">
        <v>59</v>
      </c>
      <c r="F617" s="37" t="s">
        <v>39</v>
      </c>
      <c r="G617" s="84">
        <v>5130010220</v>
      </c>
      <c r="H617" s="80"/>
      <c r="I617" s="134">
        <f t="shared" si="318"/>
        <v>280000</v>
      </c>
      <c r="J617" s="134">
        <f>J618</f>
        <v>280000</v>
      </c>
      <c r="K617" s="137">
        <f t="shared" si="325"/>
        <v>0</v>
      </c>
      <c r="L617" s="134">
        <f t="shared" si="342"/>
        <v>280000</v>
      </c>
      <c r="M617" s="134">
        <f t="shared" si="342"/>
        <v>0</v>
      </c>
      <c r="N617" s="134">
        <f t="shared" si="342"/>
        <v>0</v>
      </c>
      <c r="O617" s="100">
        <f t="shared" si="342"/>
        <v>0</v>
      </c>
      <c r="P617" s="100">
        <f t="shared" si="344"/>
        <v>0</v>
      </c>
      <c r="Q617" s="100">
        <f t="shared" si="344"/>
        <v>0</v>
      </c>
      <c r="R617" s="100">
        <f t="shared" si="344"/>
        <v>0</v>
      </c>
      <c r="S617" s="100">
        <f t="shared" si="344"/>
        <v>0</v>
      </c>
      <c r="T617" s="100">
        <f t="shared" si="344"/>
        <v>0</v>
      </c>
      <c r="U617" s="100">
        <f t="shared" si="344"/>
        <v>0</v>
      </c>
      <c r="V617" s="100">
        <f t="shared" si="344"/>
        <v>0</v>
      </c>
      <c r="W617" s="100">
        <f t="shared" si="344"/>
        <v>0</v>
      </c>
      <c r="X617" s="100">
        <f t="shared" si="344"/>
        <v>0</v>
      </c>
      <c r="Y617" s="134">
        <f t="shared" si="344"/>
        <v>0</v>
      </c>
      <c r="Z617" s="100">
        <f t="shared" si="344"/>
        <v>0</v>
      </c>
      <c r="AA617" s="100">
        <f t="shared" si="344"/>
        <v>0</v>
      </c>
      <c r="AB617" s="134">
        <f>AB618</f>
        <v>0</v>
      </c>
    </row>
    <row r="618" spans="2:28" ht="37.5" x14ac:dyDescent="0.3">
      <c r="B618" s="110"/>
      <c r="C618" s="36" t="s">
        <v>134</v>
      </c>
      <c r="D618" s="112">
        <v>926</v>
      </c>
      <c r="E618" s="37" t="s">
        <v>59</v>
      </c>
      <c r="F618" s="37" t="s">
        <v>39</v>
      </c>
      <c r="G618" s="84">
        <v>5130010220</v>
      </c>
      <c r="H618" s="80">
        <v>600</v>
      </c>
      <c r="I618" s="134">
        <f t="shared" si="318"/>
        <v>280000</v>
      </c>
      <c r="J618" s="134">
        <v>280000</v>
      </c>
      <c r="K618" s="137">
        <f t="shared" si="325"/>
        <v>0</v>
      </c>
      <c r="L618" s="134">
        <v>280000</v>
      </c>
      <c r="M618" s="134">
        <v>0</v>
      </c>
      <c r="N618" s="134">
        <v>0</v>
      </c>
      <c r="O618" s="100">
        <v>0</v>
      </c>
      <c r="P618" s="100">
        <v>0</v>
      </c>
      <c r="Q618" s="100">
        <v>0</v>
      </c>
      <c r="R618" s="100">
        <v>0</v>
      </c>
      <c r="S618" s="100">
        <v>0</v>
      </c>
      <c r="T618" s="100">
        <v>0</v>
      </c>
      <c r="U618" s="100">
        <v>0</v>
      </c>
      <c r="V618" s="100">
        <v>0</v>
      </c>
      <c r="W618" s="100">
        <v>0</v>
      </c>
      <c r="X618" s="100">
        <v>0</v>
      </c>
      <c r="Y618" s="134">
        <v>0</v>
      </c>
      <c r="Z618" s="100">
        <v>0</v>
      </c>
      <c r="AA618" s="100">
        <v>0</v>
      </c>
      <c r="AB618" s="134">
        <v>0</v>
      </c>
    </row>
    <row r="619" spans="2:28" ht="37.5" x14ac:dyDescent="0.3">
      <c r="B619" s="110"/>
      <c r="C619" s="36" t="s">
        <v>269</v>
      </c>
      <c r="D619" s="112">
        <v>926</v>
      </c>
      <c r="E619" s="37" t="s">
        <v>59</v>
      </c>
      <c r="F619" s="37" t="s">
        <v>39</v>
      </c>
      <c r="G619" s="84">
        <v>6200000000</v>
      </c>
      <c r="H619" s="37"/>
      <c r="I619" s="134">
        <f t="shared" si="318"/>
        <v>215000</v>
      </c>
      <c r="J619" s="134">
        <f>J620</f>
        <v>215000</v>
      </c>
      <c r="K619" s="137">
        <f t="shared" si="325"/>
        <v>0</v>
      </c>
      <c r="L619" s="134"/>
      <c r="M619" s="134"/>
      <c r="N619" s="134"/>
      <c r="O619" s="100"/>
      <c r="P619" s="100">
        <f t="shared" ref="P619:AA620" si="345">P620</f>
        <v>215000</v>
      </c>
      <c r="Q619" s="100">
        <f t="shared" si="345"/>
        <v>0</v>
      </c>
      <c r="R619" s="100">
        <f t="shared" si="345"/>
        <v>0</v>
      </c>
      <c r="S619" s="100">
        <f t="shared" si="345"/>
        <v>0</v>
      </c>
      <c r="T619" s="100">
        <f t="shared" si="345"/>
        <v>0</v>
      </c>
      <c r="U619" s="100">
        <f t="shared" si="345"/>
        <v>0</v>
      </c>
      <c r="V619" s="100">
        <f t="shared" si="345"/>
        <v>0</v>
      </c>
      <c r="W619" s="100">
        <f t="shared" si="345"/>
        <v>0</v>
      </c>
      <c r="X619" s="100">
        <f t="shared" si="345"/>
        <v>0</v>
      </c>
      <c r="Y619" s="134">
        <f t="shared" si="345"/>
        <v>0</v>
      </c>
      <c r="Z619" s="100">
        <f t="shared" si="345"/>
        <v>0</v>
      </c>
      <c r="AA619" s="100">
        <f t="shared" si="345"/>
        <v>0</v>
      </c>
      <c r="AB619" s="134"/>
    </row>
    <row r="620" spans="2:28" ht="37.5" x14ac:dyDescent="0.3">
      <c r="B620" s="110"/>
      <c r="C620" s="36" t="s">
        <v>269</v>
      </c>
      <c r="D620" s="112">
        <v>926</v>
      </c>
      <c r="E620" s="37" t="s">
        <v>59</v>
      </c>
      <c r="F620" s="37" t="s">
        <v>39</v>
      </c>
      <c r="G620" s="84">
        <v>6200010150</v>
      </c>
      <c r="H620" s="37"/>
      <c r="I620" s="134">
        <f t="shared" si="318"/>
        <v>215000</v>
      </c>
      <c r="J620" s="134">
        <f>J621</f>
        <v>215000</v>
      </c>
      <c r="K620" s="137">
        <f t="shared" si="325"/>
        <v>0</v>
      </c>
      <c r="L620" s="134"/>
      <c r="M620" s="134"/>
      <c r="N620" s="134"/>
      <c r="O620" s="100"/>
      <c r="P620" s="100">
        <f t="shared" si="345"/>
        <v>215000</v>
      </c>
      <c r="Q620" s="100">
        <f t="shared" si="345"/>
        <v>0</v>
      </c>
      <c r="R620" s="100">
        <f t="shared" si="345"/>
        <v>0</v>
      </c>
      <c r="S620" s="100">
        <f t="shared" si="345"/>
        <v>0</v>
      </c>
      <c r="T620" s="100">
        <f t="shared" si="345"/>
        <v>0</v>
      </c>
      <c r="U620" s="100">
        <f t="shared" si="345"/>
        <v>0</v>
      </c>
      <c r="V620" s="100">
        <f t="shared" si="345"/>
        <v>0</v>
      </c>
      <c r="W620" s="100">
        <f t="shared" si="345"/>
        <v>0</v>
      </c>
      <c r="X620" s="100">
        <f t="shared" si="345"/>
        <v>0</v>
      </c>
      <c r="Y620" s="134">
        <f t="shared" si="345"/>
        <v>0</v>
      </c>
      <c r="Z620" s="100">
        <f t="shared" si="345"/>
        <v>0</v>
      </c>
      <c r="AA620" s="100">
        <f t="shared" si="345"/>
        <v>0</v>
      </c>
      <c r="AB620" s="134"/>
    </row>
    <row r="621" spans="2:28" ht="37.5" x14ac:dyDescent="0.3">
      <c r="B621" s="110"/>
      <c r="C621" s="36" t="s">
        <v>111</v>
      </c>
      <c r="D621" s="112">
        <v>926</v>
      </c>
      <c r="E621" s="37" t="s">
        <v>59</v>
      </c>
      <c r="F621" s="37" t="s">
        <v>39</v>
      </c>
      <c r="G621" s="84">
        <v>6200010150</v>
      </c>
      <c r="H621" s="37" t="s">
        <v>112</v>
      </c>
      <c r="I621" s="134">
        <f t="shared" si="318"/>
        <v>215000</v>
      </c>
      <c r="J621" s="134">
        <v>215000</v>
      </c>
      <c r="K621" s="137">
        <f t="shared" si="325"/>
        <v>0</v>
      </c>
      <c r="L621" s="134"/>
      <c r="M621" s="134"/>
      <c r="N621" s="134"/>
      <c r="O621" s="100"/>
      <c r="P621" s="100">
        <v>215000</v>
      </c>
      <c r="Q621" s="100"/>
      <c r="R621" s="100"/>
      <c r="S621" s="100"/>
      <c r="T621" s="100"/>
      <c r="U621" s="100"/>
      <c r="V621" s="100"/>
      <c r="W621" s="100"/>
      <c r="X621" s="100"/>
      <c r="Y621" s="134"/>
      <c r="Z621" s="100"/>
      <c r="AA621" s="100"/>
      <c r="AB621" s="134"/>
    </row>
    <row r="622" spans="2:28" x14ac:dyDescent="0.3">
      <c r="B622" s="110"/>
      <c r="C622" s="36" t="s">
        <v>66</v>
      </c>
      <c r="D622" s="112">
        <v>926</v>
      </c>
      <c r="E622" s="37" t="s">
        <v>48</v>
      </c>
      <c r="F622" s="37"/>
      <c r="G622" s="84"/>
      <c r="H622" s="80"/>
      <c r="I622" s="134">
        <f t="shared" si="318"/>
        <v>77402279</v>
      </c>
      <c r="J622" s="134">
        <f>J623+J643</f>
        <v>77379882.549999997</v>
      </c>
      <c r="K622" s="137">
        <f t="shared" si="325"/>
        <v>22396.45000000298</v>
      </c>
      <c r="L622" s="134">
        <f t="shared" ref="L622:AB622" si="346">L623+L643</f>
        <v>70009400</v>
      </c>
      <c r="M622" s="134">
        <f t="shared" si="346"/>
        <v>0</v>
      </c>
      <c r="N622" s="134">
        <f t="shared" si="346"/>
        <v>523164</v>
      </c>
      <c r="O622" s="100">
        <f t="shared" si="346"/>
        <v>-38500</v>
      </c>
      <c r="P622" s="100">
        <f t="shared" si="346"/>
        <v>0</v>
      </c>
      <c r="Q622" s="100">
        <f t="shared" si="346"/>
        <v>-1680100</v>
      </c>
      <c r="R622" s="100">
        <f t="shared" si="346"/>
        <v>0</v>
      </c>
      <c r="S622" s="100">
        <f t="shared" si="346"/>
        <v>0</v>
      </c>
      <c r="T622" s="100">
        <f t="shared" si="346"/>
        <v>0</v>
      </c>
      <c r="U622" s="100">
        <f t="shared" si="346"/>
        <v>2000000</v>
      </c>
      <c r="V622" s="100">
        <f t="shared" si="346"/>
        <v>355580</v>
      </c>
      <c r="W622" s="100">
        <f t="shared" si="346"/>
        <v>5922950</v>
      </c>
      <c r="X622" s="100">
        <f t="shared" si="346"/>
        <v>250000</v>
      </c>
      <c r="Y622" s="134">
        <f t="shared" si="346"/>
        <v>-90215</v>
      </c>
      <c r="Z622" s="100">
        <f t="shared" si="346"/>
        <v>150000</v>
      </c>
      <c r="AA622" s="100">
        <f t="shared" si="346"/>
        <v>0</v>
      </c>
      <c r="AB622" s="134">
        <f t="shared" si="346"/>
        <v>0</v>
      </c>
    </row>
    <row r="623" spans="2:28" x14ac:dyDescent="0.3">
      <c r="B623" s="110"/>
      <c r="C623" s="36" t="s">
        <v>67</v>
      </c>
      <c r="D623" s="112">
        <v>926</v>
      </c>
      <c r="E623" s="37" t="s">
        <v>48</v>
      </c>
      <c r="F623" s="37" t="s">
        <v>18</v>
      </c>
      <c r="G623" s="84"/>
      <c r="H623" s="80"/>
      <c r="I623" s="134">
        <f t="shared" si="318"/>
        <v>61539300</v>
      </c>
      <c r="J623" s="134">
        <f>J624+J640</f>
        <v>61539300</v>
      </c>
      <c r="K623" s="137">
        <f t="shared" si="325"/>
        <v>0</v>
      </c>
      <c r="L623" s="134">
        <f t="shared" ref="L623:Q623" si="347">L624</f>
        <v>57115300</v>
      </c>
      <c r="M623" s="134">
        <f t="shared" si="347"/>
        <v>0</v>
      </c>
      <c r="N623" s="134">
        <f t="shared" si="347"/>
        <v>0</v>
      </c>
      <c r="O623" s="100">
        <f t="shared" si="347"/>
        <v>550400</v>
      </c>
      <c r="P623" s="100">
        <f t="shared" si="347"/>
        <v>0</v>
      </c>
      <c r="Q623" s="100">
        <f t="shared" si="347"/>
        <v>-1508700</v>
      </c>
      <c r="R623" s="100">
        <f t="shared" ref="R623:AA623" si="348">R624+R640</f>
        <v>0</v>
      </c>
      <c r="S623" s="100">
        <f t="shared" si="348"/>
        <v>0</v>
      </c>
      <c r="T623" s="100">
        <f t="shared" si="348"/>
        <v>-2160000</v>
      </c>
      <c r="U623" s="100">
        <f t="shared" si="348"/>
        <v>1840000</v>
      </c>
      <c r="V623" s="100">
        <f t="shared" si="348"/>
        <v>0</v>
      </c>
      <c r="W623" s="100">
        <f t="shared" si="348"/>
        <v>5923350</v>
      </c>
      <c r="X623" s="100">
        <f t="shared" si="348"/>
        <v>250000</v>
      </c>
      <c r="Y623" s="134">
        <f t="shared" si="348"/>
        <v>-746050</v>
      </c>
      <c r="Z623" s="100">
        <f t="shared" si="348"/>
        <v>275000</v>
      </c>
      <c r="AA623" s="100">
        <f t="shared" si="348"/>
        <v>0</v>
      </c>
      <c r="AB623" s="134">
        <f>AB624</f>
        <v>0</v>
      </c>
    </row>
    <row r="624" spans="2:28" ht="56.25" x14ac:dyDescent="0.3">
      <c r="B624" s="110"/>
      <c r="C624" s="147" t="s">
        <v>250</v>
      </c>
      <c r="D624" s="112">
        <v>926</v>
      </c>
      <c r="E624" s="37" t="s">
        <v>48</v>
      </c>
      <c r="F624" s="37" t="s">
        <v>18</v>
      </c>
      <c r="G624" s="84">
        <v>5900000000</v>
      </c>
      <c r="H624" s="80"/>
      <c r="I624" s="134">
        <f t="shared" si="318"/>
        <v>61050350</v>
      </c>
      <c r="J624" s="134">
        <f>J625+J630</f>
        <v>61050350</v>
      </c>
      <c r="K624" s="137">
        <f t="shared" si="325"/>
        <v>0</v>
      </c>
      <c r="L624" s="134">
        <f t="shared" ref="L624:AB624" si="349">L625+L630</f>
        <v>57115300</v>
      </c>
      <c r="M624" s="134">
        <f t="shared" si="349"/>
        <v>0</v>
      </c>
      <c r="N624" s="134">
        <f t="shared" si="349"/>
        <v>0</v>
      </c>
      <c r="O624" s="100">
        <f t="shared" si="349"/>
        <v>550400</v>
      </c>
      <c r="P624" s="100">
        <f t="shared" si="349"/>
        <v>0</v>
      </c>
      <c r="Q624" s="100">
        <f t="shared" si="349"/>
        <v>-1508700</v>
      </c>
      <c r="R624" s="100">
        <f t="shared" si="349"/>
        <v>-488950</v>
      </c>
      <c r="S624" s="100">
        <f t="shared" si="349"/>
        <v>0</v>
      </c>
      <c r="T624" s="100">
        <f t="shared" si="349"/>
        <v>-2160000</v>
      </c>
      <c r="U624" s="100">
        <f t="shared" si="349"/>
        <v>1840000</v>
      </c>
      <c r="V624" s="100">
        <f t="shared" si="349"/>
        <v>0</v>
      </c>
      <c r="W624" s="100">
        <f t="shared" si="349"/>
        <v>5923350</v>
      </c>
      <c r="X624" s="100">
        <f t="shared" si="349"/>
        <v>250000</v>
      </c>
      <c r="Y624" s="134">
        <f t="shared" si="349"/>
        <v>-746050</v>
      </c>
      <c r="Z624" s="100">
        <f t="shared" si="349"/>
        <v>275000</v>
      </c>
      <c r="AA624" s="100">
        <f t="shared" si="349"/>
        <v>0</v>
      </c>
      <c r="AB624" s="134">
        <f t="shared" si="349"/>
        <v>0</v>
      </c>
    </row>
    <row r="625" spans="2:28" x14ac:dyDescent="0.3">
      <c r="B625" s="110"/>
      <c r="C625" s="36" t="s">
        <v>251</v>
      </c>
      <c r="D625" s="112">
        <v>926</v>
      </c>
      <c r="E625" s="37" t="s">
        <v>48</v>
      </c>
      <c r="F625" s="37" t="s">
        <v>18</v>
      </c>
      <c r="G625" s="84">
        <v>5920000000</v>
      </c>
      <c r="H625" s="80"/>
      <c r="I625" s="134">
        <f t="shared" si="318"/>
        <v>42141900</v>
      </c>
      <c r="J625" s="134">
        <f>J626+J628</f>
        <v>42141900</v>
      </c>
      <c r="K625" s="137">
        <f t="shared" si="325"/>
        <v>0</v>
      </c>
      <c r="L625" s="134">
        <f t="shared" ref="L625:AA625" si="350">L626+L628</f>
        <v>39019800</v>
      </c>
      <c r="M625" s="134">
        <f t="shared" si="350"/>
        <v>0</v>
      </c>
      <c r="N625" s="134">
        <f t="shared" si="350"/>
        <v>0</v>
      </c>
      <c r="O625" s="100">
        <f t="shared" si="350"/>
        <v>0</v>
      </c>
      <c r="P625" s="100">
        <f t="shared" si="350"/>
        <v>0</v>
      </c>
      <c r="Q625" s="100">
        <f t="shared" si="350"/>
        <v>-942900</v>
      </c>
      <c r="R625" s="100">
        <f t="shared" si="350"/>
        <v>-488950</v>
      </c>
      <c r="S625" s="100">
        <f t="shared" si="350"/>
        <v>0</v>
      </c>
      <c r="T625" s="100">
        <f t="shared" si="350"/>
        <v>-1462536</v>
      </c>
      <c r="U625" s="100">
        <f t="shared" si="350"/>
        <v>1142536</v>
      </c>
      <c r="V625" s="100">
        <f t="shared" si="350"/>
        <v>0</v>
      </c>
      <c r="W625" s="100">
        <f t="shared" si="350"/>
        <v>5345000</v>
      </c>
      <c r="X625" s="100">
        <f t="shared" si="350"/>
        <v>0</v>
      </c>
      <c r="Y625" s="134">
        <f t="shared" si="350"/>
        <v>-746050</v>
      </c>
      <c r="Z625" s="100">
        <f t="shared" si="350"/>
        <v>275000</v>
      </c>
      <c r="AA625" s="100">
        <f t="shared" si="350"/>
        <v>0</v>
      </c>
      <c r="AB625" s="134">
        <f>AB626</f>
        <v>0</v>
      </c>
    </row>
    <row r="626" spans="2:28" ht="37.5" x14ac:dyDescent="0.3">
      <c r="B626" s="110"/>
      <c r="C626" s="78" t="s">
        <v>158</v>
      </c>
      <c r="D626" s="112">
        <v>926</v>
      </c>
      <c r="E626" s="37" t="s">
        <v>48</v>
      </c>
      <c r="F626" s="37" t="s">
        <v>18</v>
      </c>
      <c r="G626" s="84">
        <v>5920000590</v>
      </c>
      <c r="H626" s="80"/>
      <c r="I626" s="134">
        <f t="shared" si="318"/>
        <v>38396900</v>
      </c>
      <c r="J626" s="134">
        <f>J627</f>
        <v>38396900</v>
      </c>
      <c r="K626" s="137">
        <f t="shared" si="325"/>
        <v>0</v>
      </c>
      <c r="L626" s="134">
        <f t="shared" ref="L626:AA626" si="351">L627</f>
        <v>37739800</v>
      </c>
      <c r="M626" s="134">
        <f t="shared" si="351"/>
        <v>0</v>
      </c>
      <c r="N626" s="134">
        <f t="shared" si="351"/>
        <v>0</v>
      </c>
      <c r="O626" s="100">
        <f t="shared" si="351"/>
        <v>0</v>
      </c>
      <c r="P626" s="100">
        <f t="shared" si="351"/>
        <v>0</v>
      </c>
      <c r="Q626" s="100">
        <f t="shared" si="351"/>
        <v>-942900</v>
      </c>
      <c r="R626" s="100">
        <f t="shared" si="351"/>
        <v>0</v>
      </c>
      <c r="S626" s="100">
        <f t="shared" si="351"/>
        <v>0</v>
      </c>
      <c r="T626" s="100">
        <f t="shared" si="351"/>
        <v>-1462536</v>
      </c>
      <c r="U626" s="100">
        <f t="shared" si="351"/>
        <v>1142536</v>
      </c>
      <c r="V626" s="100">
        <f t="shared" si="351"/>
        <v>0</v>
      </c>
      <c r="W626" s="100">
        <f t="shared" si="351"/>
        <v>1845000</v>
      </c>
      <c r="X626" s="100">
        <f t="shared" si="351"/>
        <v>0</v>
      </c>
      <c r="Y626" s="134">
        <f t="shared" si="351"/>
        <v>-200000</v>
      </c>
      <c r="Z626" s="100">
        <f t="shared" si="351"/>
        <v>275000</v>
      </c>
      <c r="AA626" s="100">
        <f t="shared" si="351"/>
        <v>0</v>
      </c>
      <c r="AB626" s="134">
        <f>AB627</f>
        <v>0</v>
      </c>
    </row>
    <row r="627" spans="2:28" ht="37.5" x14ac:dyDescent="0.3">
      <c r="B627" s="110"/>
      <c r="C627" s="36" t="s">
        <v>134</v>
      </c>
      <c r="D627" s="112">
        <v>926</v>
      </c>
      <c r="E627" s="37" t="s">
        <v>48</v>
      </c>
      <c r="F627" s="37" t="s">
        <v>18</v>
      </c>
      <c r="G627" s="84">
        <v>5920000590</v>
      </c>
      <c r="H627" s="80">
        <v>600</v>
      </c>
      <c r="I627" s="134">
        <f t="shared" si="318"/>
        <v>38396900</v>
      </c>
      <c r="J627" s="134">
        <v>38396900</v>
      </c>
      <c r="K627" s="137">
        <f t="shared" si="325"/>
        <v>0</v>
      </c>
      <c r="L627" s="134">
        <v>37739800</v>
      </c>
      <c r="M627" s="134">
        <v>0</v>
      </c>
      <c r="N627" s="134">
        <v>0</v>
      </c>
      <c r="O627" s="100">
        <v>0</v>
      </c>
      <c r="P627" s="100">
        <v>0</v>
      </c>
      <c r="Q627" s="100">
        <v>-942900</v>
      </c>
      <c r="R627" s="100"/>
      <c r="S627" s="100"/>
      <c r="T627" s="100">
        <v>-1462536</v>
      </c>
      <c r="U627" s="100">
        <f>1302536-160000</f>
        <v>1142536</v>
      </c>
      <c r="V627" s="100">
        <v>0</v>
      </c>
      <c r="W627" s="100">
        <v>1845000</v>
      </c>
      <c r="X627" s="100">
        <v>0</v>
      </c>
      <c r="Y627" s="134">
        <v>-200000</v>
      </c>
      <c r="Z627" s="100">
        <v>275000</v>
      </c>
      <c r="AA627" s="100">
        <v>0</v>
      </c>
      <c r="AB627" s="134">
        <v>0</v>
      </c>
    </row>
    <row r="628" spans="2:28" ht="37.5" x14ac:dyDescent="0.3">
      <c r="B628" s="110"/>
      <c r="C628" s="36" t="s">
        <v>252</v>
      </c>
      <c r="D628" s="112">
        <v>926</v>
      </c>
      <c r="E628" s="37" t="s">
        <v>48</v>
      </c>
      <c r="F628" s="37" t="s">
        <v>18</v>
      </c>
      <c r="G628" s="84">
        <v>5920009010</v>
      </c>
      <c r="H628" s="80"/>
      <c r="I628" s="134">
        <f t="shared" si="318"/>
        <v>3745000</v>
      </c>
      <c r="J628" s="134">
        <f>J629</f>
        <v>3745000</v>
      </c>
      <c r="K628" s="137">
        <f t="shared" si="325"/>
        <v>0</v>
      </c>
      <c r="L628" s="134">
        <f t="shared" ref="L628:AA628" si="352">L629</f>
        <v>1280000</v>
      </c>
      <c r="M628" s="134">
        <f t="shared" si="352"/>
        <v>0</v>
      </c>
      <c r="N628" s="134">
        <f t="shared" si="352"/>
        <v>0</v>
      </c>
      <c r="O628" s="100">
        <f t="shared" si="352"/>
        <v>0</v>
      </c>
      <c r="P628" s="100">
        <f t="shared" si="352"/>
        <v>0</v>
      </c>
      <c r="Q628" s="100">
        <f t="shared" si="352"/>
        <v>0</v>
      </c>
      <c r="R628" s="100">
        <f t="shared" si="352"/>
        <v>-488950</v>
      </c>
      <c r="S628" s="100">
        <f t="shared" si="352"/>
        <v>0</v>
      </c>
      <c r="T628" s="100">
        <f t="shared" si="352"/>
        <v>0</v>
      </c>
      <c r="U628" s="100">
        <f t="shared" si="352"/>
        <v>0</v>
      </c>
      <c r="V628" s="100">
        <f t="shared" si="352"/>
        <v>0</v>
      </c>
      <c r="W628" s="100">
        <f t="shared" si="352"/>
        <v>3500000</v>
      </c>
      <c r="X628" s="100">
        <f t="shared" si="352"/>
        <v>0</v>
      </c>
      <c r="Y628" s="134">
        <f t="shared" si="352"/>
        <v>-546050</v>
      </c>
      <c r="Z628" s="100">
        <f t="shared" si="352"/>
        <v>0</v>
      </c>
      <c r="AA628" s="100">
        <f t="shared" si="352"/>
        <v>0</v>
      </c>
      <c r="AB628" s="134"/>
    </row>
    <row r="629" spans="2:28" ht="37.5" x14ac:dyDescent="0.3">
      <c r="B629" s="110"/>
      <c r="C629" s="36" t="s">
        <v>134</v>
      </c>
      <c r="D629" s="112">
        <v>926</v>
      </c>
      <c r="E629" s="37" t="s">
        <v>48</v>
      </c>
      <c r="F629" s="37" t="s">
        <v>18</v>
      </c>
      <c r="G629" s="84">
        <v>5920009010</v>
      </c>
      <c r="H629" s="80">
        <v>600</v>
      </c>
      <c r="I629" s="134">
        <f t="shared" si="318"/>
        <v>3745000</v>
      </c>
      <c r="J629" s="134">
        <v>3745000</v>
      </c>
      <c r="K629" s="137">
        <f t="shared" si="325"/>
        <v>0</v>
      </c>
      <c r="L629" s="134">
        <v>1280000</v>
      </c>
      <c r="M629" s="134">
        <v>0</v>
      </c>
      <c r="N629" s="134">
        <v>0</v>
      </c>
      <c r="O629" s="100">
        <v>0</v>
      </c>
      <c r="P629" s="100">
        <v>0</v>
      </c>
      <c r="Q629" s="100">
        <v>0</v>
      </c>
      <c r="R629" s="100">
        <v>-488950</v>
      </c>
      <c r="S629" s="100">
        <v>0</v>
      </c>
      <c r="T629" s="100">
        <v>0</v>
      </c>
      <c r="U629" s="100">
        <v>0</v>
      </c>
      <c r="V629" s="100">
        <v>0</v>
      </c>
      <c r="W629" s="100">
        <v>3500000</v>
      </c>
      <c r="X629" s="100">
        <v>0</v>
      </c>
      <c r="Y629" s="134">
        <v>-546050</v>
      </c>
      <c r="Z629" s="100"/>
      <c r="AA629" s="100"/>
      <c r="AB629" s="134"/>
    </row>
    <row r="630" spans="2:28" x14ac:dyDescent="0.3">
      <c r="B630" s="110"/>
      <c r="C630" s="36" t="s">
        <v>253</v>
      </c>
      <c r="D630" s="112">
        <v>926</v>
      </c>
      <c r="E630" s="37" t="s">
        <v>48</v>
      </c>
      <c r="F630" s="37" t="s">
        <v>18</v>
      </c>
      <c r="G630" s="84">
        <v>5930000000</v>
      </c>
      <c r="H630" s="80"/>
      <c r="I630" s="134">
        <f t="shared" si="318"/>
        <v>18908450</v>
      </c>
      <c r="J630" s="134">
        <f>J631+J635+J633</f>
        <v>18908450</v>
      </c>
      <c r="K630" s="137">
        <f t="shared" si="325"/>
        <v>0</v>
      </c>
      <c r="L630" s="134">
        <f t="shared" ref="L630:X630" si="353">L631+L635</f>
        <v>18095500</v>
      </c>
      <c r="M630" s="134">
        <f t="shared" si="353"/>
        <v>0</v>
      </c>
      <c r="N630" s="134">
        <f t="shared" si="353"/>
        <v>0</v>
      </c>
      <c r="O630" s="100">
        <f t="shared" si="353"/>
        <v>550400</v>
      </c>
      <c r="P630" s="100">
        <f t="shared" si="353"/>
        <v>0</v>
      </c>
      <c r="Q630" s="100">
        <f t="shared" si="353"/>
        <v>-565800</v>
      </c>
      <c r="R630" s="100">
        <f t="shared" si="353"/>
        <v>0</v>
      </c>
      <c r="S630" s="100">
        <f t="shared" si="353"/>
        <v>0</v>
      </c>
      <c r="T630" s="100">
        <f t="shared" si="353"/>
        <v>-697464</v>
      </c>
      <c r="U630" s="100">
        <f t="shared" si="353"/>
        <v>697464</v>
      </c>
      <c r="V630" s="100">
        <f t="shared" si="353"/>
        <v>0</v>
      </c>
      <c r="W630" s="100">
        <f t="shared" si="353"/>
        <v>578350</v>
      </c>
      <c r="X630" s="100">
        <f t="shared" si="353"/>
        <v>250000</v>
      </c>
      <c r="Y630" s="134">
        <f>Y631+Y635+Y633</f>
        <v>0</v>
      </c>
      <c r="Z630" s="100">
        <f>Z631+Z635+Z633</f>
        <v>0</v>
      </c>
      <c r="AA630" s="100">
        <f>AA631+AA635+AA633</f>
        <v>0</v>
      </c>
      <c r="AB630" s="134">
        <f>AB631+AB635</f>
        <v>0</v>
      </c>
    </row>
    <row r="631" spans="2:28" ht="37.5" x14ac:dyDescent="0.3">
      <c r="B631" s="110"/>
      <c r="C631" s="78" t="s">
        <v>158</v>
      </c>
      <c r="D631" s="112">
        <v>926</v>
      </c>
      <c r="E631" s="37" t="s">
        <v>48</v>
      </c>
      <c r="F631" s="37" t="s">
        <v>18</v>
      </c>
      <c r="G631" s="84">
        <v>5930000590</v>
      </c>
      <c r="H631" s="80"/>
      <c r="I631" s="134">
        <f t="shared" si="318"/>
        <v>18089950</v>
      </c>
      <c r="J631" s="134">
        <f>J632</f>
        <v>18089950</v>
      </c>
      <c r="K631" s="137">
        <f t="shared" si="325"/>
        <v>0</v>
      </c>
      <c r="L631" s="134">
        <f t="shared" ref="L631:AB631" si="354">L632</f>
        <v>18095500</v>
      </c>
      <c r="M631" s="134">
        <f t="shared" si="354"/>
        <v>0</v>
      </c>
      <c r="N631" s="134">
        <f t="shared" si="354"/>
        <v>0</v>
      </c>
      <c r="O631" s="100">
        <f t="shared" si="354"/>
        <v>-68100</v>
      </c>
      <c r="P631" s="100">
        <f t="shared" si="354"/>
        <v>0</v>
      </c>
      <c r="Q631" s="100">
        <f t="shared" si="354"/>
        <v>-565800</v>
      </c>
      <c r="R631" s="100">
        <f t="shared" si="354"/>
        <v>0</v>
      </c>
      <c r="S631" s="100">
        <f t="shared" si="354"/>
        <v>0</v>
      </c>
      <c r="T631" s="100">
        <f t="shared" si="354"/>
        <v>-697464</v>
      </c>
      <c r="U631" s="100">
        <f t="shared" si="354"/>
        <v>697464</v>
      </c>
      <c r="V631" s="100">
        <f t="shared" si="354"/>
        <v>0</v>
      </c>
      <c r="W631" s="100">
        <f t="shared" si="354"/>
        <v>578350</v>
      </c>
      <c r="X631" s="100">
        <f t="shared" si="354"/>
        <v>250000</v>
      </c>
      <c r="Y631" s="134">
        <f t="shared" si="354"/>
        <v>-200000</v>
      </c>
      <c r="Z631" s="100">
        <f t="shared" si="354"/>
        <v>0</v>
      </c>
      <c r="AA631" s="100">
        <f t="shared" si="354"/>
        <v>0</v>
      </c>
      <c r="AB631" s="134">
        <f t="shared" si="354"/>
        <v>0</v>
      </c>
    </row>
    <row r="632" spans="2:28" s="95" customFormat="1" ht="37.5" x14ac:dyDescent="0.3">
      <c r="B632" s="110"/>
      <c r="C632" s="36" t="s">
        <v>134</v>
      </c>
      <c r="D632" s="112">
        <v>926</v>
      </c>
      <c r="E632" s="37" t="s">
        <v>48</v>
      </c>
      <c r="F632" s="37" t="s">
        <v>18</v>
      </c>
      <c r="G632" s="84">
        <v>5930000590</v>
      </c>
      <c r="H632" s="80">
        <v>600</v>
      </c>
      <c r="I632" s="134">
        <f t="shared" si="318"/>
        <v>18089950</v>
      </c>
      <c r="J632" s="134">
        <v>18089950</v>
      </c>
      <c r="K632" s="137">
        <f t="shared" si="325"/>
        <v>0</v>
      </c>
      <c r="L632" s="134">
        <v>18095500</v>
      </c>
      <c r="M632" s="134">
        <v>0</v>
      </c>
      <c r="N632" s="134">
        <v>0</v>
      </c>
      <c r="O632" s="100">
        <v>-68100</v>
      </c>
      <c r="P632" s="100"/>
      <c r="Q632" s="100">
        <v>-565800</v>
      </c>
      <c r="R632" s="100"/>
      <c r="S632" s="100"/>
      <c r="T632" s="100">
        <v>-697464</v>
      </c>
      <c r="U632" s="100">
        <v>697464</v>
      </c>
      <c r="V632" s="100">
        <v>0</v>
      </c>
      <c r="W632" s="100">
        <v>578350</v>
      </c>
      <c r="X632" s="100">
        <v>250000</v>
      </c>
      <c r="Y632" s="134">
        <v>-200000</v>
      </c>
      <c r="Z632" s="100"/>
      <c r="AA632" s="100"/>
      <c r="AB632" s="134">
        <v>0</v>
      </c>
    </row>
    <row r="633" spans="2:28" s="95" customFormat="1" ht="37.5" x14ac:dyDescent="0.3">
      <c r="B633" s="110"/>
      <c r="C633" s="36" t="s">
        <v>252</v>
      </c>
      <c r="D633" s="112">
        <v>926</v>
      </c>
      <c r="E633" s="37" t="s">
        <v>48</v>
      </c>
      <c r="F633" s="37" t="s">
        <v>18</v>
      </c>
      <c r="G633" s="84">
        <v>5930009010</v>
      </c>
      <c r="H633" s="80"/>
      <c r="I633" s="134">
        <f t="shared" si="318"/>
        <v>200000</v>
      </c>
      <c r="J633" s="134">
        <f>J634</f>
        <v>200000</v>
      </c>
      <c r="K633" s="137">
        <f t="shared" si="325"/>
        <v>0</v>
      </c>
      <c r="L633" s="134"/>
      <c r="M633" s="134"/>
      <c r="N633" s="134"/>
      <c r="O633" s="100"/>
      <c r="P633" s="100"/>
      <c r="Q633" s="100"/>
      <c r="R633" s="100"/>
      <c r="S633" s="100"/>
      <c r="T633" s="100"/>
      <c r="U633" s="100"/>
      <c r="V633" s="100"/>
      <c r="W633" s="100"/>
      <c r="X633" s="100"/>
      <c r="Y633" s="134">
        <f>Y634</f>
        <v>200000</v>
      </c>
      <c r="Z633" s="100">
        <f>Z634</f>
        <v>0</v>
      </c>
      <c r="AA633" s="100">
        <f>AA634</f>
        <v>0</v>
      </c>
      <c r="AB633" s="134"/>
    </row>
    <row r="634" spans="2:28" s="95" customFormat="1" ht="37.5" x14ac:dyDescent="0.3">
      <c r="B634" s="110"/>
      <c r="C634" s="36" t="s">
        <v>134</v>
      </c>
      <c r="D634" s="112">
        <v>926</v>
      </c>
      <c r="E634" s="37" t="s">
        <v>48</v>
      </c>
      <c r="F634" s="37" t="s">
        <v>18</v>
      </c>
      <c r="G634" s="84">
        <v>5930009010</v>
      </c>
      <c r="H634" s="80">
        <v>600</v>
      </c>
      <c r="I634" s="134">
        <f t="shared" ref="I634:I697" si="355">SUM(L634:AB634)</f>
        <v>200000</v>
      </c>
      <c r="J634" s="134">
        <v>200000</v>
      </c>
      <c r="K634" s="137">
        <f t="shared" si="325"/>
        <v>0</v>
      </c>
      <c r="L634" s="134"/>
      <c r="M634" s="134"/>
      <c r="N634" s="134"/>
      <c r="O634" s="100"/>
      <c r="P634" s="100"/>
      <c r="Q634" s="100"/>
      <c r="R634" s="100"/>
      <c r="S634" s="100"/>
      <c r="T634" s="100"/>
      <c r="U634" s="100"/>
      <c r="V634" s="100"/>
      <c r="W634" s="100"/>
      <c r="X634" s="100"/>
      <c r="Y634" s="134">
        <v>200000</v>
      </c>
      <c r="Z634" s="100"/>
      <c r="AA634" s="100"/>
      <c r="AB634" s="134"/>
    </row>
    <row r="635" spans="2:28" s="95" customFormat="1" ht="56.25" x14ac:dyDescent="0.3">
      <c r="B635" s="110"/>
      <c r="C635" s="36" t="s">
        <v>254</v>
      </c>
      <c r="D635" s="112">
        <v>926</v>
      </c>
      <c r="E635" s="37" t="s">
        <v>48</v>
      </c>
      <c r="F635" s="37" t="s">
        <v>18</v>
      </c>
      <c r="G635" s="84" t="s">
        <v>255</v>
      </c>
      <c r="H635" s="80"/>
      <c r="I635" s="134">
        <f t="shared" si="355"/>
        <v>618500</v>
      </c>
      <c r="J635" s="134">
        <f>J636</f>
        <v>618500</v>
      </c>
      <c r="K635" s="137">
        <f t="shared" si="325"/>
        <v>0</v>
      </c>
      <c r="L635" s="134">
        <f t="shared" ref="L635:AB635" si="356">L636</f>
        <v>0</v>
      </c>
      <c r="M635" s="134">
        <f t="shared" si="356"/>
        <v>0</v>
      </c>
      <c r="N635" s="134">
        <f t="shared" si="356"/>
        <v>0</v>
      </c>
      <c r="O635" s="100">
        <f t="shared" si="356"/>
        <v>618500</v>
      </c>
      <c r="P635" s="100">
        <f t="shared" si="356"/>
        <v>0</v>
      </c>
      <c r="Q635" s="100">
        <f t="shared" si="356"/>
        <v>0</v>
      </c>
      <c r="R635" s="100">
        <f t="shared" si="356"/>
        <v>0</v>
      </c>
      <c r="S635" s="100">
        <f t="shared" si="356"/>
        <v>0</v>
      </c>
      <c r="T635" s="100">
        <f t="shared" si="356"/>
        <v>0</v>
      </c>
      <c r="U635" s="100">
        <f t="shared" si="356"/>
        <v>0</v>
      </c>
      <c r="V635" s="100">
        <f t="shared" si="356"/>
        <v>0</v>
      </c>
      <c r="W635" s="100">
        <f t="shared" si="356"/>
        <v>0</v>
      </c>
      <c r="X635" s="100">
        <f t="shared" si="356"/>
        <v>0</v>
      </c>
      <c r="Y635" s="134">
        <f t="shared" si="356"/>
        <v>0</v>
      </c>
      <c r="Z635" s="100">
        <f t="shared" si="356"/>
        <v>0</v>
      </c>
      <c r="AA635" s="100">
        <f t="shared" si="356"/>
        <v>0</v>
      </c>
      <c r="AB635" s="134">
        <f t="shared" si="356"/>
        <v>0</v>
      </c>
    </row>
    <row r="636" spans="2:28" s="95" customFormat="1" ht="37.5" x14ac:dyDescent="0.3">
      <c r="B636" s="110"/>
      <c r="C636" s="36" t="s">
        <v>134</v>
      </c>
      <c r="D636" s="112">
        <v>926</v>
      </c>
      <c r="E636" s="37" t="s">
        <v>48</v>
      </c>
      <c r="F636" s="37" t="s">
        <v>18</v>
      </c>
      <c r="G636" s="84" t="s">
        <v>255</v>
      </c>
      <c r="H636" s="80">
        <v>600</v>
      </c>
      <c r="I636" s="134">
        <f t="shared" si="355"/>
        <v>618500</v>
      </c>
      <c r="J636" s="134">
        <v>618500</v>
      </c>
      <c r="K636" s="137">
        <f t="shared" si="325"/>
        <v>0</v>
      </c>
      <c r="L636" s="134"/>
      <c r="M636" s="134"/>
      <c r="N636" s="134"/>
      <c r="O636" s="100">
        <v>618500</v>
      </c>
      <c r="P636" s="100"/>
      <c r="Q636" s="100"/>
      <c r="R636" s="100"/>
      <c r="S636" s="100"/>
      <c r="T636" s="100"/>
      <c r="U636" s="100"/>
      <c r="V636" s="100"/>
      <c r="W636" s="100"/>
      <c r="X636" s="100"/>
      <c r="Y636" s="134"/>
      <c r="Z636" s="100"/>
      <c r="AA636" s="100"/>
      <c r="AB636" s="134"/>
    </row>
    <row r="637" spans="2:28" s="95" customFormat="1" ht="32.85" hidden="1" customHeight="1" x14ac:dyDescent="0.3">
      <c r="B637" s="110"/>
      <c r="C637" s="36" t="s">
        <v>406</v>
      </c>
      <c r="D637" s="112">
        <v>926</v>
      </c>
      <c r="E637" s="37" t="s">
        <v>48</v>
      </c>
      <c r="F637" s="37" t="s">
        <v>18</v>
      </c>
      <c r="G637" s="84">
        <v>5940000000</v>
      </c>
      <c r="H637" s="80"/>
      <c r="I637" s="134">
        <f t="shared" si="355"/>
        <v>0</v>
      </c>
      <c r="J637" s="134">
        <f>J638</f>
        <v>0</v>
      </c>
      <c r="K637" s="137">
        <f t="shared" si="325"/>
        <v>0</v>
      </c>
      <c r="L637" s="134">
        <f t="shared" ref="L637:U638" si="357">L638</f>
        <v>0</v>
      </c>
      <c r="M637" s="134">
        <f t="shared" si="357"/>
        <v>0</v>
      </c>
      <c r="N637" s="134">
        <f t="shared" si="357"/>
        <v>0</v>
      </c>
      <c r="O637" s="100">
        <f t="shared" si="357"/>
        <v>0</v>
      </c>
      <c r="P637" s="100">
        <f t="shared" si="357"/>
        <v>0</v>
      </c>
      <c r="Q637" s="100">
        <f t="shared" si="357"/>
        <v>0</v>
      </c>
      <c r="R637" s="100">
        <f t="shared" si="357"/>
        <v>0</v>
      </c>
      <c r="S637" s="100">
        <f t="shared" si="357"/>
        <v>0</v>
      </c>
      <c r="T637" s="100">
        <f t="shared" si="357"/>
        <v>0</v>
      </c>
      <c r="U637" s="100">
        <f t="shared" si="357"/>
        <v>0</v>
      </c>
      <c r="V637" s="100">
        <f t="shared" ref="V637:AE638" si="358">V638</f>
        <v>0</v>
      </c>
      <c r="W637" s="100">
        <f t="shared" si="358"/>
        <v>0</v>
      </c>
      <c r="X637" s="100">
        <f t="shared" si="358"/>
        <v>0</v>
      </c>
      <c r="Y637" s="134">
        <f t="shared" si="358"/>
        <v>0</v>
      </c>
      <c r="Z637" s="100">
        <f t="shared" si="358"/>
        <v>0</v>
      </c>
      <c r="AA637" s="100">
        <f t="shared" si="358"/>
        <v>0</v>
      </c>
      <c r="AB637" s="134">
        <f t="shared" si="358"/>
        <v>0</v>
      </c>
    </row>
    <row r="638" spans="2:28" s="95" customFormat="1" ht="32.85" hidden="1" customHeight="1" x14ac:dyDescent="0.3">
      <c r="B638" s="110"/>
      <c r="C638" s="78" t="s">
        <v>158</v>
      </c>
      <c r="D638" s="112">
        <v>926</v>
      </c>
      <c r="E638" s="37" t="s">
        <v>48</v>
      </c>
      <c r="F638" s="37" t="s">
        <v>18</v>
      </c>
      <c r="G638" s="84">
        <v>5940000590</v>
      </c>
      <c r="H638" s="80"/>
      <c r="I638" s="134">
        <f t="shared" si="355"/>
        <v>0</v>
      </c>
      <c r="J638" s="134">
        <f>J639</f>
        <v>0</v>
      </c>
      <c r="K638" s="137">
        <f t="shared" si="325"/>
        <v>0</v>
      </c>
      <c r="L638" s="134">
        <f t="shared" si="357"/>
        <v>0</v>
      </c>
      <c r="M638" s="134">
        <f t="shared" si="357"/>
        <v>0</v>
      </c>
      <c r="N638" s="134">
        <f t="shared" si="357"/>
        <v>0</v>
      </c>
      <c r="O638" s="100">
        <f t="shared" si="357"/>
        <v>0</v>
      </c>
      <c r="P638" s="100">
        <f t="shared" si="357"/>
        <v>0</v>
      </c>
      <c r="Q638" s="100">
        <f t="shared" si="357"/>
        <v>0</v>
      </c>
      <c r="R638" s="100">
        <f t="shared" si="357"/>
        <v>0</v>
      </c>
      <c r="S638" s="100">
        <f t="shared" si="357"/>
        <v>0</v>
      </c>
      <c r="T638" s="100">
        <f t="shared" si="357"/>
        <v>0</v>
      </c>
      <c r="U638" s="100">
        <f t="shared" si="357"/>
        <v>0</v>
      </c>
      <c r="V638" s="100">
        <f t="shared" si="358"/>
        <v>0</v>
      </c>
      <c r="W638" s="100">
        <f t="shared" si="358"/>
        <v>0</v>
      </c>
      <c r="X638" s="100">
        <f t="shared" si="358"/>
        <v>0</v>
      </c>
      <c r="Y638" s="134">
        <f t="shared" si="358"/>
        <v>0</v>
      </c>
      <c r="Z638" s="100">
        <f t="shared" si="358"/>
        <v>0</v>
      </c>
      <c r="AA638" s="100">
        <f t="shared" si="358"/>
        <v>0</v>
      </c>
      <c r="AB638" s="134">
        <f t="shared" si="358"/>
        <v>0</v>
      </c>
    </row>
    <row r="639" spans="2:28" s="95" customFormat="1" ht="32.85" hidden="1" customHeight="1" x14ac:dyDescent="0.3">
      <c r="B639" s="110"/>
      <c r="C639" s="36" t="s">
        <v>134</v>
      </c>
      <c r="D639" s="112">
        <v>926</v>
      </c>
      <c r="E639" s="37" t="s">
        <v>48</v>
      </c>
      <c r="F639" s="37" t="s">
        <v>18</v>
      </c>
      <c r="G639" s="84">
        <v>5940000590</v>
      </c>
      <c r="H639" s="80">
        <v>600</v>
      </c>
      <c r="I639" s="134">
        <f t="shared" si="355"/>
        <v>0</v>
      </c>
      <c r="J639" s="134"/>
      <c r="K639" s="137">
        <f t="shared" si="325"/>
        <v>0</v>
      </c>
      <c r="L639" s="134"/>
      <c r="M639" s="134"/>
      <c r="N639" s="134"/>
      <c r="O639" s="100"/>
      <c r="P639" s="100"/>
      <c r="Q639" s="100"/>
      <c r="R639" s="100"/>
      <c r="S639" s="100"/>
      <c r="T639" s="100"/>
      <c r="U639" s="100"/>
      <c r="V639" s="100"/>
      <c r="W639" s="100"/>
      <c r="X639" s="100"/>
      <c r="Y639" s="134"/>
      <c r="Z639" s="100"/>
      <c r="AA639" s="100"/>
      <c r="AB639" s="134"/>
    </row>
    <row r="640" spans="2:28" s="95" customFormat="1" ht="32.85" customHeight="1" x14ac:dyDescent="0.3">
      <c r="B640" s="110"/>
      <c r="C640" s="36" t="s">
        <v>323</v>
      </c>
      <c r="D640" s="112">
        <v>926</v>
      </c>
      <c r="E640" s="37" t="s">
        <v>48</v>
      </c>
      <c r="F640" s="37" t="s">
        <v>18</v>
      </c>
      <c r="G640" s="84">
        <v>9900000000</v>
      </c>
      <c r="H640" s="80"/>
      <c r="I640" s="134">
        <f t="shared" si="355"/>
        <v>488950</v>
      </c>
      <c r="J640" s="134">
        <f>J641</f>
        <v>488950</v>
      </c>
      <c r="K640" s="137">
        <f t="shared" si="325"/>
        <v>0</v>
      </c>
      <c r="L640" s="134"/>
      <c r="M640" s="134"/>
      <c r="N640" s="134"/>
      <c r="O640" s="100"/>
      <c r="P640" s="100"/>
      <c r="Q640" s="100"/>
      <c r="R640" s="100">
        <f t="shared" ref="R640:AA641" si="359">R641</f>
        <v>488950</v>
      </c>
      <c r="S640" s="100">
        <f t="shared" si="359"/>
        <v>0</v>
      </c>
      <c r="T640" s="100">
        <f t="shared" si="359"/>
        <v>0</v>
      </c>
      <c r="U640" s="100">
        <f t="shared" si="359"/>
        <v>0</v>
      </c>
      <c r="V640" s="100">
        <f t="shared" si="359"/>
        <v>0</v>
      </c>
      <c r="W640" s="100">
        <f t="shared" si="359"/>
        <v>0</v>
      </c>
      <c r="X640" s="100">
        <f t="shared" si="359"/>
        <v>0</v>
      </c>
      <c r="Y640" s="134">
        <f t="shared" si="359"/>
        <v>0</v>
      </c>
      <c r="Z640" s="100">
        <f t="shared" si="359"/>
        <v>0</v>
      </c>
      <c r="AA640" s="100">
        <f t="shared" si="359"/>
        <v>0</v>
      </c>
      <c r="AB640" s="134"/>
    </row>
    <row r="641" spans="2:28" s="95" customFormat="1" ht="32.85" customHeight="1" x14ac:dyDescent="0.3">
      <c r="B641" s="110"/>
      <c r="C641" s="36" t="s">
        <v>326</v>
      </c>
      <c r="D641" s="112">
        <v>926</v>
      </c>
      <c r="E641" s="37" t="s">
        <v>48</v>
      </c>
      <c r="F641" s="37" t="s">
        <v>18</v>
      </c>
      <c r="G641" s="84">
        <v>9900010790</v>
      </c>
      <c r="H641" s="80"/>
      <c r="I641" s="134">
        <f t="shared" si="355"/>
        <v>488950</v>
      </c>
      <c r="J641" s="134">
        <f>J642</f>
        <v>488950</v>
      </c>
      <c r="K641" s="137">
        <f t="shared" si="325"/>
        <v>0</v>
      </c>
      <c r="L641" s="134"/>
      <c r="M641" s="134"/>
      <c r="N641" s="134"/>
      <c r="O641" s="100"/>
      <c r="P641" s="100"/>
      <c r="Q641" s="100"/>
      <c r="R641" s="100">
        <f t="shared" si="359"/>
        <v>488950</v>
      </c>
      <c r="S641" s="100">
        <f t="shared" si="359"/>
        <v>0</v>
      </c>
      <c r="T641" s="100">
        <f t="shared" si="359"/>
        <v>0</v>
      </c>
      <c r="U641" s="100">
        <f t="shared" si="359"/>
        <v>0</v>
      </c>
      <c r="V641" s="100">
        <f t="shared" si="359"/>
        <v>0</v>
      </c>
      <c r="W641" s="100">
        <f t="shared" si="359"/>
        <v>0</v>
      </c>
      <c r="X641" s="100">
        <f t="shared" si="359"/>
        <v>0</v>
      </c>
      <c r="Y641" s="134">
        <f t="shared" si="359"/>
        <v>0</v>
      </c>
      <c r="Z641" s="100">
        <f t="shared" si="359"/>
        <v>0</v>
      </c>
      <c r="AA641" s="100">
        <f t="shared" si="359"/>
        <v>0</v>
      </c>
      <c r="AB641" s="134"/>
    </row>
    <row r="642" spans="2:28" s="95" customFormat="1" ht="32.85" customHeight="1" x14ac:dyDescent="0.3">
      <c r="B642" s="110"/>
      <c r="C642" s="36" t="s">
        <v>134</v>
      </c>
      <c r="D642" s="112">
        <v>926</v>
      </c>
      <c r="E642" s="37" t="s">
        <v>48</v>
      </c>
      <c r="F642" s="37" t="s">
        <v>18</v>
      </c>
      <c r="G642" s="84">
        <v>9900010790</v>
      </c>
      <c r="H642" s="80">
        <v>600</v>
      </c>
      <c r="I642" s="134">
        <f t="shared" si="355"/>
        <v>488950</v>
      </c>
      <c r="J642" s="134">
        <v>488950</v>
      </c>
      <c r="K642" s="137">
        <f t="shared" si="325"/>
        <v>0</v>
      </c>
      <c r="L642" s="134"/>
      <c r="M642" s="134"/>
      <c r="N642" s="134"/>
      <c r="O642" s="100"/>
      <c r="P642" s="100"/>
      <c r="Q642" s="100"/>
      <c r="R642" s="100">
        <v>488950</v>
      </c>
      <c r="S642" s="100">
        <v>0</v>
      </c>
      <c r="T642" s="100">
        <v>0</v>
      </c>
      <c r="U642" s="100">
        <v>0</v>
      </c>
      <c r="V642" s="100">
        <v>0</v>
      </c>
      <c r="W642" s="100">
        <v>0</v>
      </c>
      <c r="X642" s="100">
        <v>0</v>
      </c>
      <c r="Y642" s="134">
        <v>0</v>
      </c>
      <c r="Z642" s="100">
        <v>0</v>
      </c>
      <c r="AA642" s="100">
        <v>0</v>
      </c>
      <c r="AB642" s="134"/>
    </row>
    <row r="643" spans="2:28" s="95" customFormat="1" ht="32.85" customHeight="1" x14ac:dyDescent="0.3">
      <c r="B643" s="110"/>
      <c r="C643" s="36" t="s">
        <v>68</v>
      </c>
      <c r="D643" s="112">
        <v>926</v>
      </c>
      <c r="E643" s="37" t="s">
        <v>48</v>
      </c>
      <c r="F643" s="37" t="s">
        <v>25</v>
      </c>
      <c r="G643" s="84"/>
      <c r="H643" s="80"/>
      <c r="I643" s="134">
        <f t="shared" si="355"/>
        <v>15862979</v>
      </c>
      <c r="J643" s="134">
        <f>J644+J650+J665+J674+J677</f>
        <v>15840582.550000001</v>
      </c>
      <c r="K643" s="137">
        <f t="shared" si="325"/>
        <v>22396.449999999255</v>
      </c>
      <c r="L643" s="134">
        <f>L644+L650+L665+L674</f>
        <v>12894100</v>
      </c>
      <c r="M643" s="134">
        <f>M644+M650+M665+M674</f>
        <v>0</v>
      </c>
      <c r="N643" s="134">
        <f t="shared" ref="N643:U643" si="360">N644+N650+N665+N674+N671</f>
        <v>523164</v>
      </c>
      <c r="O643" s="100">
        <f t="shared" si="360"/>
        <v>-588900</v>
      </c>
      <c r="P643" s="100">
        <f t="shared" si="360"/>
        <v>0</v>
      </c>
      <c r="Q643" s="100">
        <f t="shared" si="360"/>
        <v>-171400</v>
      </c>
      <c r="R643" s="100">
        <f t="shared" si="360"/>
        <v>0</v>
      </c>
      <c r="S643" s="100">
        <f t="shared" si="360"/>
        <v>0</v>
      </c>
      <c r="T643" s="100">
        <f t="shared" si="360"/>
        <v>2160000</v>
      </c>
      <c r="U643" s="100">
        <f t="shared" si="360"/>
        <v>160000</v>
      </c>
      <c r="V643" s="100">
        <f t="shared" ref="V643:AA643" si="361">V644+V650+V665+V674+V671+V677</f>
        <v>355580</v>
      </c>
      <c r="W643" s="100">
        <f t="shared" si="361"/>
        <v>-400</v>
      </c>
      <c r="X643" s="100">
        <f t="shared" si="361"/>
        <v>0</v>
      </c>
      <c r="Y643" s="134">
        <f t="shared" si="361"/>
        <v>655835</v>
      </c>
      <c r="Z643" s="100">
        <f t="shared" si="361"/>
        <v>-125000</v>
      </c>
      <c r="AA643" s="100">
        <f t="shared" si="361"/>
        <v>0</v>
      </c>
      <c r="AB643" s="134">
        <f>AB644+AB650+AB665+AB674</f>
        <v>0</v>
      </c>
    </row>
    <row r="644" spans="2:28" s="95" customFormat="1" ht="37.5" x14ac:dyDescent="0.3">
      <c r="B644" s="110"/>
      <c r="C644" s="36" t="s">
        <v>104</v>
      </c>
      <c r="D644" s="112">
        <v>926</v>
      </c>
      <c r="E644" s="37" t="s">
        <v>48</v>
      </c>
      <c r="F644" s="37" t="s">
        <v>25</v>
      </c>
      <c r="G644" s="84">
        <v>5000000000</v>
      </c>
      <c r="H644" s="80"/>
      <c r="I644" s="134">
        <f t="shared" si="355"/>
        <v>2914629</v>
      </c>
      <c r="J644" s="134">
        <f>J645</f>
        <v>2892232.55</v>
      </c>
      <c r="K644" s="137">
        <f t="shared" si="325"/>
        <v>22396.450000000186</v>
      </c>
      <c r="L644" s="134">
        <f t="shared" ref="L644:U645" si="362">L645</f>
        <v>3015400</v>
      </c>
      <c r="M644" s="134">
        <f t="shared" si="362"/>
        <v>0</v>
      </c>
      <c r="N644" s="134">
        <f t="shared" si="362"/>
        <v>-65736</v>
      </c>
      <c r="O644" s="100">
        <f t="shared" si="362"/>
        <v>0</v>
      </c>
      <c r="P644" s="100">
        <f t="shared" si="362"/>
        <v>0</v>
      </c>
      <c r="Q644" s="100">
        <f t="shared" si="362"/>
        <v>0</v>
      </c>
      <c r="R644" s="100">
        <f t="shared" si="362"/>
        <v>0</v>
      </c>
      <c r="S644" s="100">
        <f t="shared" si="362"/>
        <v>6000</v>
      </c>
      <c r="T644" s="100">
        <f t="shared" si="362"/>
        <v>0</v>
      </c>
      <c r="U644" s="100">
        <f t="shared" si="362"/>
        <v>0</v>
      </c>
      <c r="V644" s="100">
        <f t="shared" ref="V644:AE645" si="363">V645</f>
        <v>49580</v>
      </c>
      <c r="W644" s="100">
        <f t="shared" si="363"/>
        <v>-400</v>
      </c>
      <c r="X644" s="100">
        <f t="shared" si="363"/>
        <v>0</v>
      </c>
      <c r="Y644" s="134">
        <f t="shared" si="363"/>
        <v>-90215</v>
      </c>
      <c r="Z644" s="100">
        <f t="shared" si="363"/>
        <v>0</v>
      </c>
      <c r="AA644" s="100">
        <f t="shared" si="363"/>
        <v>0</v>
      </c>
      <c r="AB644" s="134">
        <f t="shared" si="363"/>
        <v>0</v>
      </c>
    </row>
    <row r="645" spans="2:28" s="95" customFormat="1" ht="37.5" x14ac:dyDescent="0.3">
      <c r="B645" s="110"/>
      <c r="C645" s="36" t="s">
        <v>115</v>
      </c>
      <c r="D645" s="112">
        <v>926</v>
      </c>
      <c r="E645" s="37" t="s">
        <v>48</v>
      </c>
      <c r="F645" s="37" t="s">
        <v>25</v>
      </c>
      <c r="G645" s="84">
        <v>5020000000</v>
      </c>
      <c r="H645" s="80"/>
      <c r="I645" s="134">
        <f t="shared" si="355"/>
        <v>2914629</v>
      </c>
      <c r="J645" s="134">
        <f>J646</f>
        <v>2892232.55</v>
      </c>
      <c r="K645" s="137">
        <f t="shared" si="325"/>
        <v>22396.450000000186</v>
      </c>
      <c r="L645" s="134">
        <f t="shared" si="362"/>
        <v>3015400</v>
      </c>
      <c r="M645" s="134">
        <f t="shared" si="362"/>
        <v>0</v>
      </c>
      <c r="N645" s="134">
        <f t="shared" si="362"/>
        <v>-65736</v>
      </c>
      <c r="O645" s="100">
        <f t="shared" si="362"/>
        <v>0</v>
      </c>
      <c r="P645" s="100">
        <f t="shared" si="362"/>
        <v>0</v>
      </c>
      <c r="Q645" s="100">
        <f t="shared" si="362"/>
        <v>0</v>
      </c>
      <c r="R645" s="100">
        <f t="shared" si="362"/>
        <v>0</v>
      </c>
      <c r="S645" s="100">
        <f t="shared" si="362"/>
        <v>6000</v>
      </c>
      <c r="T645" s="100">
        <f t="shared" si="362"/>
        <v>0</v>
      </c>
      <c r="U645" s="100">
        <f t="shared" si="362"/>
        <v>0</v>
      </c>
      <c r="V645" s="100">
        <f t="shared" si="363"/>
        <v>49580</v>
      </c>
      <c r="W645" s="100">
        <f t="shared" si="363"/>
        <v>-400</v>
      </c>
      <c r="X645" s="100">
        <f t="shared" si="363"/>
        <v>0</v>
      </c>
      <c r="Y645" s="134">
        <f t="shared" si="363"/>
        <v>-90215</v>
      </c>
      <c r="Z645" s="100">
        <f t="shared" si="363"/>
        <v>0</v>
      </c>
      <c r="AA645" s="100">
        <f t="shared" si="363"/>
        <v>0</v>
      </c>
      <c r="AB645" s="134">
        <f t="shared" si="363"/>
        <v>0</v>
      </c>
    </row>
    <row r="646" spans="2:28" s="95" customFormat="1" ht="37.5" x14ac:dyDescent="0.3">
      <c r="B646" s="110"/>
      <c r="C646" s="36" t="s">
        <v>107</v>
      </c>
      <c r="D646" s="112">
        <v>926</v>
      </c>
      <c r="E646" s="37" t="s">
        <v>48</v>
      </c>
      <c r="F646" s="37" t="s">
        <v>25</v>
      </c>
      <c r="G646" s="84">
        <v>5020000190</v>
      </c>
      <c r="H646" s="80"/>
      <c r="I646" s="134">
        <f t="shared" si="355"/>
        <v>2914629</v>
      </c>
      <c r="J646" s="134">
        <f>J647+J648+J649</f>
        <v>2892232.55</v>
      </c>
      <c r="K646" s="137">
        <f t="shared" si="325"/>
        <v>22396.450000000186</v>
      </c>
      <c r="L646" s="134">
        <f t="shared" ref="L646:AB646" si="364">L647+L648+L649</f>
        <v>3015400</v>
      </c>
      <c r="M646" s="134">
        <f t="shared" si="364"/>
        <v>0</v>
      </c>
      <c r="N646" s="134">
        <f t="shared" si="364"/>
        <v>-65736</v>
      </c>
      <c r="O646" s="100">
        <f t="shared" si="364"/>
        <v>0</v>
      </c>
      <c r="P646" s="100">
        <f t="shared" si="364"/>
        <v>0</v>
      </c>
      <c r="Q646" s="100">
        <f t="shared" si="364"/>
        <v>0</v>
      </c>
      <c r="R646" s="100">
        <f t="shared" si="364"/>
        <v>0</v>
      </c>
      <c r="S646" s="100">
        <f t="shared" si="364"/>
        <v>6000</v>
      </c>
      <c r="T646" s="100">
        <f t="shared" si="364"/>
        <v>0</v>
      </c>
      <c r="U646" s="100">
        <f t="shared" si="364"/>
        <v>0</v>
      </c>
      <c r="V646" s="100">
        <f t="shared" si="364"/>
        <v>49580</v>
      </c>
      <c r="W646" s="100">
        <f t="shared" si="364"/>
        <v>-400</v>
      </c>
      <c r="X646" s="100">
        <f t="shared" si="364"/>
        <v>0</v>
      </c>
      <c r="Y646" s="134">
        <f t="shared" si="364"/>
        <v>-90215</v>
      </c>
      <c r="Z646" s="100">
        <f t="shared" si="364"/>
        <v>0</v>
      </c>
      <c r="AA646" s="100">
        <f t="shared" si="364"/>
        <v>0</v>
      </c>
      <c r="AB646" s="134">
        <f t="shared" si="364"/>
        <v>0</v>
      </c>
    </row>
    <row r="647" spans="2:28" s="95" customFormat="1" ht="75" x14ac:dyDescent="0.3">
      <c r="B647" s="110"/>
      <c r="C647" s="36" t="s">
        <v>108</v>
      </c>
      <c r="D647" s="112">
        <v>926</v>
      </c>
      <c r="E647" s="37" t="s">
        <v>48</v>
      </c>
      <c r="F647" s="37" t="s">
        <v>25</v>
      </c>
      <c r="G647" s="84">
        <v>5020000190</v>
      </c>
      <c r="H647" s="80">
        <v>100</v>
      </c>
      <c r="I647" s="134">
        <f t="shared" si="355"/>
        <v>2914629</v>
      </c>
      <c r="J647" s="134">
        <v>2892232.55</v>
      </c>
      <c r="K647" s="137">
        <f t="shared" si="325"/>
        <v>22396.450000000186</v>
      </c>
      <c r="L647" s="134">
        <v>2426100</v>
      </c>
      <c r="M647" s="134">
        <v>0</v>
      </c>
      <c r="N647" s="134">
        <v>523164</v>
      </c>
      <c r="O647" s="100"/>
      <c r="P647" s="100"/>
      <c r="Q647" s="100"/>
      <c r="R647" s="100"/>
      <c r="S647" s="100"/>
      <c r="T647" s="100"/>
      <c r="U647" s="100"/>
      <c r="V647" s="100">
        <v>55580</v>
      </c>
      <c r="W647" s="100">
        <v>0</v>
      </c>
      <c r="X647" s="100">
        <v>0</v>
      </c>
      <c r="Y647" s="134">
        <v>-90215</v>
      </c>
      <c r="Z647" s="100"/>
      <c r="AA647" s="100"/>
      <c r="AB647" s="134">
        <v>0</v>
      </c>
    </row>
    <row r="648" spans="2:28" s="95" customFormat="1" ht="37.5" hidden="1" x14ac:dyDescent="0.3">
      <c r="B648" s="110"/>
      <c r="C648" s="36" t="s">
        <v>111</v>
      </c>
      <c r="D648" s="112">
        <v>926</v>
      </c>
      <c r="E648" s="37" t="s">
        <v>48</v>
      </c>
      <c r="F648" s="37" t="s">
        <v>25</v>
      </c>
      <c r="G648" s="84">
        <v>5020000190</v>
      </c>
      <c r="H648" s="80">
        <v>200</v>
      </c>
      <c r="I648" s="134">
        <f t="shared" si="355"/>
        <v>0</v>
      </c>
      <c r="J648" s="134">
        <v>0</v>
      </c>
      <c r="K648" s="137">
        <f t="shared" ref="K648:K711" si="365">I648-J648</f>
        <v>0</v>
      </c>
      <c r="L648" s="134">
        <v>588900</v>
      </c>
      <c r="M648" s="134">
        <v>0</v>
      </c>
      <c r="N648" s="134">
        <v>-588900</v>
      </c>
      <c r="O648" s="100"/>
      <c r="P648" s="100"/>
      <c r="Q648" s="100"/>
      <c r="R648" s="100"/>
      <c r="S648" s="100"/>
      <c r="T648" s="100"/>
      <c r="U648" s="100"/>
      <c r="V648" s="100"/>
      <c r="W648" s="100"/>
      <c r="X648" s="100"/>
      <c r="Y648" s="134"/>
      <c r="Z648" s="100"/>
      <c r="AA648" s="100"/>
      <c r="AB648" s="134">
        <v>0</v>
      </c>
    </row>
    <row r="649" spans="2:28" s="95" customFormat="1" hidden="1" x14ac:dyDescent="0.3">
      <c r="B649" s="110"/>
      <c r="C649" s="36" t="s">
        <v>116</v>
      </c>
      <c r="D649" s="112">
        <v>926</v>
      </c>
      <c r="E649" s="37" t="s">
        <v>48</v>
      </c>
      <c r="F649" s="37" t="s">
        <v>25</v>
      </c>
      <c r="G649" s="84">
        <v>5020000190</v>
      </c>
      <c r="H649" s="80">
        <v>800</v>
      </c>
      <c r="I649" s="134">
        <f t="shared" si="355"/>
        <v>0</v>
      </c>
      <c r="J649" s="134">
        <v>0</v>
      </c>
      <c r="K649" s="137">
        <f t="shared" si="365"/>
        <v>0</v>
      </c>
      <c r="L649" s="134">
        <v>400</v>
      </c>
      <c r="M649" s="134">
        <v>0</v>
      </c>
      <c r="N649" s="134">
        <v>0</v>
      </c>
      <c r="O649" s="100">
        <v>0</v>
      </c>
      <c r="P649" s="100">
        <v>0</v>
      </c>
      <c r="Q649" s="100">
        <v>0</v>
      </c>
      <c r="R649" s="100">
        <v>0</v>
      </c>
      <c r="S649" s="100">
        <v>6000</v>
      </c>
      <c r="T649" s="100"/>
      <c r="U649" s="100"/>
      <c r="V649" s="100">
        <v>-6000</v>
      </c>
      <c r="W649" s="100">
        <v>-400</v>
      </c>
      <c r="X649" s="100">
        <v>0</v>
      </c>
      <c r="Y649" s="134">
        <v>0</v>
      </c>
      <c r="Z649" s="100">
        <v>0</v>
      </c>
      <c r="AA649" s="100">
        <v>0</v>
      </c>
      <c r="AB649" s="134">
        <v>0</v>
      </c>
    </row>
    <row r="650" spans="2:28" s="95" customFormat="1" ht="37.5" x14ac:dyDescent="0.3">
      <c r="B650" s="110"/>
      <c r="C650" s="36" t="s">
        <v>126</v>
      </c>
      <c r="D650" s="112">
        <v>926</v>
      </c>
      <c r="E650" s="37" t="s">
        <v>48</v>
      </c>
      <c r="F650" s="37" t="s">
        <v>25</v>
      </c>
      <c r="G650" s="84">
        <v>5100000000</v>
      </c>
      <c r="H650" s="80"/>
      <c r="I650" s="134">
        <f t="shared" si="355"/>
        <v>3390000</v>
      </c>
      <c r="J650" s="134">
        <f>J654+J662+J651</f>
        <v>3390000</v>
      </c>
      <c r="K650" s="137">
        <f t="shared" si="365"/>
        <v>0</v>
      </c>
      <c r="L650" s="134">
        <f t="shared" ref="L650:S650" si="366">L654+L662</f>
        <v>1230000</v>
      </c>
      <c r="M650" s="134">
        <f t="shared" si="366"/>
        <v>0</v>
      </c>
      <c r="N650" s="134">
        <f t="shared" si="366"/>
        <v>0</v>
      </c>
      <c r="O650" s="100">
        <f t="shared" si="366"/>
        <v>0</v>
      </c>
      <c r="P650" s="100">
        <f t="shared" si="366"/>
        <v>0</v>
      </c>
      <c r="Q650" s="100">
        <f t="shared" si="366"/>
        <v>0</v>
      </c>
      <c r="R650" s="100">
        <f t="shared" si="366"/>
        <v>0</v>
      </c>
      <c r="S650" s="100">
        <f t="shared" si="366"/>
        <v>0</v>
      </c>
      <c r="T650" s="100">
        <f t="shared" ref="T650:AA650" si="367">T654+T662+T651</f>
        <v>2160000</v>
      </c>
      <c r="U650" s="100">
        <f t="shared" si="367"/>
        <v>0</v>
      </c>
      <c r="V650" s="100">
        <f t="shared" si="367"/>
        <v>0</v>
      </c>
      <c r="W650" s="100">
        <f t="shared" si="367"/>
        <v>0</v>
      </c>
      <c r="X650" s="100">
        <f t="shared" si="367"/>
        <v>0</v>
      </c>
      <c r="Y650" s="134">
        <f t="shared" si="367"/>
        <v>0</v>
      </c>
      <c r="Z650" s="100">
        <f t="shared" si="367"/>
        <v>0</v>
      </c>
      <c r="AA650" s="100">
        <f t="shared" si="367"/>
        <v>0</v>
      </c>
      <c r="AB650" s="134">
        <f>AB654+AB662</f>
        <v>0</v>
      </c>
    </row>
    <row r="651" spans="2:28" s="95" customFormat="1" ht="37.5" x14ac:dyDescent="0.3">
      <c r="B651" s="110"/>
      <c r="C651" s="36" t="s">
        <v>133</v>
      </c>
      <c r="D651" s="112">
        <v>926</v>
      </c>
      <c r="E651" s="37" t="s">
        <v>48</v>
      </c>
      <c r="F651" s="37" t="s">
        <v>25</v>
      </c>
      <c r="G651" s="84">
        <v>5100010190</v>
      </c>
      <c r="H651" s="80"/>
      <c r="I651" s="134">
        <f t="shared" si="355"/>
        <v>2160000</v>
      </c>
      <c r="J651" s="134">
        <f>J652+J653</f>
        <v>2160000</v>
      </c>
      <c r="K651" s="137">
        <f t="shared" si="365"/>
        <v>0</v>
      </c>
      <c r="L651" s="134"/>
      <c r="M651" s="134"/>
      <c r="N651" s="134"/>
      <c r="O651" s="100"/>
      <c r="P651" s="100"/>
      <c r="Q651" s="100"/>
      <c r="R651" s="100"/>
      <c r="S651" s="100"/>
      <c r="T651" s="100">
        <f>T652</f>
        <v>2160000</v>
      </c>
      <c r="U651" s="100">
        <f t="shared" ref="U651:AA651" si="368">U652+U653</f>
        <v>0</v>
      </c>
      <c r="V651" s="100">
        <f t="shared" si="368"/>
        <v>0</v>
      </c>
      <c r="W651" s="100">
        <f t="shared" si="368"/>
        <v>0</v>
      </c>
      <c r="X651" s="100">
        <f t="shared" si="368"/>
        <v>0</v>
      </c>
      <c r="Y651" s="134">
        <f t="shared" si="368"/>
        <v>0</v>
      </c>
      <c r="Z651" s="100">
        <f t="shared" si="368"/>
        <v>0</v>
      </c>
      <c r="AA651" s="100">
        <f t="shared" si="368"/>
        <v>0</v>
      </c>
      <c r="AB651" s="134"/>
    </row>
    <row r="652" spans="2:28" s="95" customFormat="1" ht="37.5" x14ac:dyDescent="0.3">
      <c r="B652" s="110"/>
      <c r="C652" s="36" t="s">
        <v>111</v>
      </c>
      <c r="D652" s="112">
        <v>926</v>
      </c>
      <c r="E652" s="37" t="s">
        <v>48</v>
      </c>
      <c r="F652" s="37" t="s">
        <v>25</v>
      </c>
      <c r="G652" s="84">
        <v>5100010190</v>
      </c>
      <c r="H652" s="80">
        <v>200</v>
      </c>
      <c r="I652" s="134">
        <f t="shared" si="355"/>
        <v>933000</v>
      </c>
      <c r="J652" s="134">
        <v>933000</v>
      </c>
      <c r="K652" s="137">
        <f t="shared" si="365"/>
        <v>0</v>
      </c>
      <c r="L652" s="134"/>
      <c r="M652" s="134"/>
      <c r="N652" s="134"/>
      <c r="O652" s="100"/>
      <c r="P652" s="100"/>
      <c r="Q652" s="100"/>
      <c r="R652" s="100"/>
      <c r="S652" s="100"/>
      <c r="T652" s="100">
        <v>2160000</v>
      </c>
      <c r="U652" s="100">
        <v>-1227000</v>
      </c>
      <c r="V652" s="100">
        <v>0</v>
      </c>
      <c r="W652" s="100">
        <v>0</v>
      </c>
      <c r="X652" s="100">
        <v>0</v>
      </c>
      <c r="Y652" s="134">
        <v>0</v>
      </c>
      <c r="Z652" s="100">
        <v>0</v>
      </c>
      <c r="AA652" s="100">
        <v>0</v>
      </c>
      <c r="AB652" s="134"/>
    </row>
    <row r="653" spans="2:28" s="95" customFormat="1" ht="37.5" x14ac:dyDescent="0.3">
      <c r="B653" s="110"/>
      <c r="C653" s="36" t="s">
        <v>134</v>
      </c>
      <c r="D653" s="112">
        <v>926</v>
      </c>
      <c r="E653" s="37" t="s">
        <v>48</v>
      </c>
      <c r="F653" s="37" t="s">
        <v>25</v>
      </c>
      <c r="G653" s="84">
        <v>5100010190</v>
      </c>
      <c r="H653" s="80">
        <v>600</v>
      </c>
      <c r="I653" s="134">
        <f t="shared" si="355"/>
        <v>1227000</v>
      </c>
      <c r="J653" s="134">
        <v>1227000</v>
      </c>
      <c r="K653" s="137">
        <f t="shared" si="365"/>
        <v>0</v>
      </c>
      <c r="L653" s="134"/>
      <c r="M653" s="134"/>
      <c r="N653" s="134"/>
      <c r="O653" s="100"/>
      <c r="P653" s="100"/>
      <c r="Q653" s="100"/>
      <c r="R653" s="100"/>
      <c r="S653" s="100"/>
      <c r="T653" s="100"/>
      <c r="U653" s="100">
        <v>1227000</v>
      </c>
      <c r="V653" s="100">
        <v>0</v>
      </c>
      <c r="W653" s="100">
        <v>0</v>
      </c>
      <c r="X653" s="100">
        <v>0</v>
      </c>
      <c r="Y653" s="134">
        <v>0</v>
      </c>
      <c r="Z653" s="100">
        <v>0</v>
      </c>
      <c r="AA653" s="100">
        <v>0</v>
      </c>
      <c r="AB653" s="134"/>
    </row>
    <row r="654" spans="2:28" s="95" customFormat="1" x14ac:dyDescent="0.3">
      <c r="B654" s="110"/>
      <c r="C654" s="36" t="s">
        <v>407</v>
      </c>
      <c r="D654" s="112">
        <v>926</v>
      </c>
      <c r="E654" s="37" t="s">
        <v>48</v>
      </c>
      <c r="F654" s="37" t="s">
        <v>25</v>
      </c>
      <c r="G654" s="84">
        <v>5130000000</v>
      </c>
      <c r="H654" s="80"/>
      <c r="I654" s="134">
        <f t="shared" si="355"/>
        <v>975000</v>
      </c>
      <c r="J654" s="134">
        <f>J658+J655</f>
        <v>975000</v>
      </c>
      <c r="K654" s="137">
        <f t="shared" si="365"/>
        <v>0</v>
      </c>
      <c r="L654" s="134">
        <f t="shared" ref="L654:AA654" si="369">L658+L655</f>
        <v>975000</v>
      </c>
      <c r="M654" s="134">
        <f t="shared" si="369"/>
        <v>0</v>
      </c>
      <c r="N654" s="134">
        <f t="shared" si="369"/>
        <v>0</v>
      </c>
      <c r="O654" s="100">
        <f t="shared" si="369"/>
        <v>0</v>
      </c>
      <c r="P654" s="100">
        <f t="shared" si="369"/>
        <v>0</v>
      </c>
      <c r="Q654" s="100">
        <f t="shared" si="369"/>
        <v>0</v>
      </c>
      <c r="R654" s="100">
        <f t="shared" si="369"/>
        <v>0</v>
      </c>
      <c r="S654" s="100">
        <f t="shared" si="369"/>
        <v>0</v>
      </c>
      <c r="T654" s="100">
        <f t="shared" si="369"/>
        <v>0</v>
      </c>
      <c r="U654" s="100">
        <f t="shared" si="369"/>
        <v>0</v>
      </c>
      <c r="V654" s="100">
        <f t="shared" si="369"/>
        <v>0</v>
      </c>
      <c r="W654" s="100">
        <f t="shared" si="369"/>
        <v>0</v>
      </c>
      <c r="X654" s="100">
        <f t="shared" si="369"/>
        <v>0</v>
      </c>
      <c r="Y654" s="134">
        <f t="shared" si="369"/>
        <v>0</v>
      </c>
      <c r="Z654" s="100">
        <f t="shared" si="369"/>
        <v>0</v>
      </c>
      <c r="AA654" s="100">
        <f t="shared" si="369"/>
        <v>0</v>
      </c>
      <c r="AB654" s="134">
        <f>AB658</f>
        <v>0</v>
      </c>
    </row>
    <row r="655" spans="2:28" s="95" customFormat="1" ht="37.5" x14ac:dyDescent="0.3">
      <c r="B655" s="110"/>
      <c r="C655" s="36" t="s">
        <v>145</v>
      </c>
      <c r="D655" s="112">
        <v>926</v>
      </c>
      <c r="E655" s="37" t="s">
        <v>48</v>
      </c>
      <c r="F655" s="37" t="s">
        <v>25</v>
      </c>
      <c r="G655" s="84">
        <v>5130010220</v>
      </c>
      <c r="H655" s="80"/>
      <c r="I655" s="134">
        <f t="shared" si="355"/>
        <v>370000</v>
      </c>
      <c r="J655" s="134">
        <f>J656+J657</f>
        <v>370000</v>
      </c>
      <c r="K655" s="137">
        <f t="shared" si="365"/>
        <v>0</v>
      </c>
      <c r="L655" s="134">
        <f>L657</f>
        <v>370000</v>
      </c>
      <c r="M655" s="134">
        <f>M657</f>
        <v>0</v>
      </c>
      <c r="N655" s="134">
        <f>N657</f>
        <v>0</v>
      </c>
      <c r="O655" s="100">
        <f t="shared" ref="O655:AA655" si="370">O657+O656</f>
        <v>0</v>
      </c>
      <c r="P655" s="100">
        <f t="shared" si="370"/>
        <v>0</v>
      </c>
      <c r="Q655" s="100">
        <f t="shared" si="370"/>
        <v>0</v>
      </c>
      <c r="R655" s="100">
        <f t="shared" si="370"/>
        <v>0</v>
      </c>
      <c r="S655" s="100">
        <f t="shared" si="370"/>
        <v>0</v>
      </c>
      <c r="T655" s="100">
        <f t="shared" si="370"/>
        <v>0</v>
      </c>
      <c r="U655" s="100">
        <f t="shared" si="370"/>
        <v>0</v>
      </c>
      <c r="V655" s="100">
        <f t="shared" si="370"/>
        <v>0</v>
      </c>
      <c r="W655" s="100">
        <f t="shared" si="370"/>
        <v>0</v>
      </c>
      <c r="X655" s="100">
        <f t="shared" si="370"/>
        <v>0</v>
      </c>
      <c r="Y655" s="134">
        <f t="shared" si="370"/>
        <v>0</v>
      </c>
      <c r="Z655" s="100">
        <f t="shared" si="370"/>
        <v>0</v>
      </c>
      <c r="AA655" s="100">
        <f t="shared" si="370"/>
        <v>0</v>
      </c>
      <c r="AB655" s="134"/>
    </row>
    <row r="656" spans="2:28" s="95" customFormat="1" ht="37.5" x14ac:dyDescent="0.3">
      <c r="B656" s="110"/>
      <c r="C656" s="36" t="s">
        <v>111</v>
      </c>
      <c r="D656" s="112">
        <v>926</v>
      </c>
      <c r="E656" s="37" t="s">
        <v>48</v>
      </c>
      <c r="F656" s="37" t="s">
        <v>25</v>
      </c>
      <c r="G656" s="84">
        <v>5130010220</v>
      </c>
      <c r="H656" s="80">
        <v>200</v>
      </c>
      <c r="I656" s="134">
        <f t="shared" si="355"/>
        <v>100000</v>
      </c>
      <c r="J656" s="134">
        <v>100000</v>
      </c>
      <c r="K656" s="137">
        <f t="shared" si="365"/>
        <v>0</v>
      </c>
      <c r="L656" s="134"/>
      <c r="M656" s="134"/>
      <c r="N656" s="134"/>
      <c r="O656" s="100">
        <v>100000</v>
      </c>
      <c r="P656" s="100"/>
      <c r="Q656" s="100"/>
      <c r="R656" s="100"/>
      <c r="S656" s="100"/>
      <c r="T656" s="100"/>
      <c r="U656" s="100"/>
      <c r="V656" s="100"/>
      <c r="W656" s="100"/>
      <c r="X656" s="100"/>
      <c r="Y656" s="134"/>
      <c r="Z656" s="100"/>
      <c r="AA656" s="100"/>
      <c r="AB656" s="134"/>
    </row>
    <row r="657" spans="2:28" s="95" customFormat="1" ht="37.5" x14ac:dyDescent="0.3">
      <c r="B657" s="110"/>
      <c r="C657" s="36" t="s">
        <v>134</v>
      </c>
      <c r="D657" s="112">
        <v>926</v>
      </c>
      <c r="E657" s="37" t="s">
        <v>48</v>
      </c>
      <c r="F657" s="37" t="s">
        <v>25</v>
      </c>
      <c r="G657" s="84">
        <v>5130010220</v>
      </c>
      <c r="H657" s="80">
        <v>600</v>
      </c>
      <c r="I657" s="134">
        <f t="shared" si="355"/>
        <v>270000</v>
      </c>
      <c r="J657" s="134">
        <v>270000</v>
      </c>
      <c r="K657" s="137">
        <f t="shared" si="365"/>
        <v>0</v>
      </c>
      <c r="L657" s="134">
        <v>370000</v>
      </c>
      <c r="M657" s="134">
        <v>0</v>
      </c>
      <c r="N657" s="134">
        <v>0</v>
      </c>
      <c r="O657" s="100">
        <v>-100000</v>
      </c>
      <c r="P657" s="100"/>
      <c r="Q657" s="100"/>
      <c r="R657" s="100"/>
      <c r="S657" s="100"/>
      <c r="T657" s="100"/>
      <c r="U657" s="100"/>
      <c r="V657" s="100"/>
      <c r="W657" s="100"/>
      <c r="X657" s="100"/>
      <c r="Y657" s="134"/>
      <c r="Z657" s="100"/>
      <c r="AA657" s="100"/>
      <c r="AB657" s="134"/>
    </row>
    <row r="658" spans="2:28" s="95" customFormat="1" ht="75" x14ac:dyDescent="0.3">
      <c r="B658" s="110"/>
      <c r="C658" s="36" t="s">
        <v>149</v>
      </c>
      <c r="D658" s="112">
        <v>926</v>
      </c>
      <c r="E658" s="37" t="s">
        <v>48</v>
      </c>
      <c r="F658" s="37" t="s">
        <v>25</v>
      </c>
      <c r="G658" s="84">
        <v>5130010500</v>
      </c>
      <c r="H658" s="80"/>
      <c r="I658" s="134">
        <f t="shared" si="355"/>
        <v>605000</v>
      </c>
      <c r="J658" s="134">
        <f>J659</f>
        <v>605000</v>
      </c>
      <c r="K658" s="137">
        <f t="shared" si="365"/>
        <v>0</v>
      </c>
      <c r="L658" s="134">
        <f t="shared" ref="L658:AB658" si="371">L659</f>
        <v>605000</v>
      </c>
      <c r="M658" s="134">
        <f t="shared" si="371"/>
        <v>0</v>
      </c>
      <c r="N658" s="134">
        <f t="shared" si="371"/>
        <v>0</v>
      </c>
      <c r="O658" s="100">
        <f t="shared" si="371"/>
        <v>0</v>
      </c>
      <c r="P658" s="100">
        <f t="shared" si="371"/>
        <v>0</v>
      </c>
      <c r="Q658" s="100">
        <f t="shared" si="371"/>
        <v>0</v>
      </c>
      <c r="R658" s="100">
        <f t="shared" si="371"/>
        <v>0</v>
      </c>
      <c r="S658" s="100">
        <f t="shared" si="371"/>
        <v>0</v>
      </c>
      <c r="T658" s="100">
        <f t="shared" si="371"/>
        <v>0</v>
      </c>
      <c r="U658" s="100">
        <f t="shared" si="371"/>
        <v>0</v>
      </c>
      <c r="V658" s="100">
        <f t="shared" si="371"/>
        <v>0</v>
      </c>
      <c r="W658" s="100">
        <f t="shared" si="371"/>
        <v>0</v>
      </c>
      <c r="X658" s="100">
        <f t="shared" si="371"/>
        <v>0</v>
      </c>
      <c r="Y658" s="134">
        <f t="shared" si="371"/>
        <v>0</v>
      </c>
      <c r="Z658" s="100">
        <f t="shared" si="371"/>
        <v>0</v>
      </c>
      <c r="AA658" s="100">
        <f t="shared" si="371"/>
        <v>0</v>
      </c>
      <c r="AB658" s="134">
        <f t="shared" si="371"/>
        <v>0</v>
      </c>
    </row>
    <row r="659" spans="2:28" s="95" customFormat="1" ht="37.5" x14ac:dyDescent="0.3">
      <c r="B659" s="110"/>
      <c r="C659" s="36" t="s">
        <v>111</v>
      </c>
      <c r="D659" s="112">
        <v>926</v>
      </c>
      <c r="E659" s="37" t="s">
        <v>48</v>
      </c>
      <c r="F659" s="37" t="s">
        <v>25</v>
      </c>
      <c r="G659" s="84">
        <v>5130010500</v>
      </c>
      <c r="H659" s="80">
        <v>200</v>
      </c>
      <c r="I659" s="134">
        <f t="shared" si="355"/>
        <v>605000</v>
      </c>
      <c r="J659" s="134">
        <v>605000</v>
      </c>
      <c r="K659" s="137">
        <f t="shared" si="365"/>
        <v>0</v>
      </c>
      <c r="L659" s="134">
        <v>605000</v>
      </c>
      <c r="M659" s="134">
        <v>0</v>
      </c>
      <c r="N659" s="134">
        <v>0</v>
      </c>
      <c r="O659" s="100">
        <v>0</v>
      </c>
      <c r="P659" s="100">
        <v>0</v>
      </c>
      <c r="Q659" s="100">
        <v>0</v>
      </c>
      <c r="R659" s="100">
        <v>0</v>
      </c>
      <c r="S659" s="100">
        <v>0</v>
      </c>
      <c r="T659" s="100">
        <v>0</v>
      </c>
      <c r="U659" s="100">
        <v>0</v>
      </c>
      <c r="V659" s="100">
        <v>0</v>
      </c>
      <c r="W659" s="100">
        <v>0</v>
      </c>
      <c r="X659" s="100">
        <v>0</v>
      </c>
      <c r="Y659" s="134">
        <v>0</v>
      </c>
      <c r="Z659" s="100">
        <v>0</v>
      </c>
      <c r="AA659" s="100">
        <v>0</v>
      </c>
      <c r="AB659" s="134">
        <v>0</v>
      </c>
    </row>
    <row r="660" spans="2:28" s="95" customFormat="1" ht="37.5" hidden="1" x14ac:dyDescent="0.3">
      <c r="B660" s="110"/>
      <c r="C660" s="36" t="s">
        <v>145</v>
      </c>
      <c r="D660" s="112">
        <v>926</v>
      </c>
      <c r="E660" s="37" t="s">
        <v>48</v>
      </c>
      <c r="F660" s="37" t="s">
        <v>25</v>
      </c>
      <c r="G660" s="84">
        <v>5130110220</v>
      </c>
      <c r="H660" s="80"/>
      <c r="I660" s="134">
        <f t="shared" si="355"/>
        <v>0</v>
      </c>
      <c r="J660" s="134">
        <f>J661</f>
        <v>0</v>
      </c>
      <c r="K660" s="137">
        <f t="shared" si="365"/>
        <v>0</v>
      </c>
      <c r="L660" s="134">
        <f t="shared" ref="L660:AB660" si="372">L661</f>
        <v>0</v>
      </c>
      <c r="M660" s="134">
        <f t="shared" si="372"/>
        <v>0</v>
      </c>
      <c r="N660" s="134">
        <f t="shared" si="372"/>
        <v>0</v>
      </c>
      <c r="O660" s="100">
        <f t="shared" si="372"/>
        <v>0</v>
      </c>
      <c r="P660" s="100">
        <f t="shared" si="372"/>
        <v>0</v>
      </c>
      <c r="Q660" s="100">
        <f t="shared" si="372"/>
        <v>0</v>
      </c>
      <c r="R660" s="100">
        <f t="shared" si="372"/>
        <v>0</v>
      </c>
      <c r="S660" s="100">
        <f t="shared" si="372"/>
        <v>0</v>
      </c>
      <c r="T660" s="100">
        <f t="shared" si="372"/>
        <v>0</v>
      </c>
      <c r="U660" s="100">
        <f t="shared" si="372"/>
        <v>0</v>
      </c>
      <c r="V660" s="100">
        <f t="shared" si="372"/>
        <v>0</v>
      </c>
      <c r="W660" s="100">
        <f t="shared" si="372"/>
        <v>0</v>
      </c>
      <c r="X660" s="100">
        <f t="shared" si="372"/>
        <v>0</v>
      </c>
      <c r="Y660" s="134">
        <f t="shared" si="372"/>
        <v>0</v>
      </c>
      <c r="Z660" s="100">
        <f t="shared" si="372"/>
        <v>0</v>
      </c>
      <c r="AA660" s="100">
        <f t="shared" si="372"/>
        <v>0</v>
      </c>
      <c r="AB660" s="134">
        <f t="shared" si="372"/>
        <v>0</v>
      </c>
    </row>
    <row r="661" spans="2:28" s="95" customFormat="1" ht="37.5" hidden="1" x14ac:dyDescent="0.3">
      <c r="B661" s="110"/>
      <c r="C661" s="36" t="s">
        <v>134</v>
      </c>
      <c r="D661" s="112">
        <v>926</v>
      </c>
      <c r="E661" s="37" t="s">
        <v>48</v>
      </c>
      <c r="F661" s="37" t="s">
        <v>25</v>
      </c>
      <c r="G661" s="84">
        <v>5130110220</v>
      </c>
      <c r="H661" s="80">
        <v>600</v>
      </c>
      <c r="I661" s="134">
        <f t="shared" si="355"/>
        <v>0</v>
      </c>
      <c r="J661" s="134"/>
      <c r="K661" s="137">
        <f t="shared" si="365"/>
        <v>0</v>
      </c>
      <c r="L661" s="134"/>
      <c r="M661" s="134"/>
      <c r="N661" s="134"/>
      <c r="O661" s="100"/>
      <c r="P661" s="100"/>
      <c r="Q661" s="100"/>
      <c r="R661" s="100"/>
      <c r="S661" s="100"/>
      <c r="T661" s="100"/>
      <c r="U661" s="100"/>
      <c r="V661" s="100"/>
      <c r="W661" s="100"/>
      <c r="X661" s="100"/>
      <c r="Y661" s="134"/>
      <c r="Z661" s="100"/>
      <c r="AA661" s="100"/>
      <c r="AB661" s="134"/>
    </row>
    <row r="662" spans="2:28" s="95" customFormat="1" ht="37.5" x14ac:dyDescent="0.3">
      <c r="B662" s="110"/>
      <c r="C662" s="36" t="s">
        <v>151</v>
      </c>
      <c r="D662" s="112">
        <v>926</v>
      </c>
      <c r="E662" s="37" t="s">
        <v>48</v>
      </c>
      <c r="F662" s="37" t="s">
        <v>25</v>
      </c>
      <c r="G662" s="84">
        <v>5140000000</v>
      </c>
      <c r="H662" s="80"/>
      <c r="I662" s="134">
        <f t="shared" si="355"/>
        <v>255000</v>
      </c>
      <c r="J662" s="134">
        <f>J663</f>
        <v>255000</v>
      </c>
      <c r="K662" s="137">
        <f t="shared" si="365"/>
        <v>0</v>
      </c>
      <c r="L662" s="134">
        <f t="shared" ref="L662:U663" si="373">L663</f>
        <v>255000</v>
      </c>
      <c r="M662" s="134">
        <f t="shared" si="373"/>
        <v>0</v>
      </c>
      <c r="N662" s="134">
        <f t="shared" si="373"/>
        <v>0</v>
      </c>
      <c r="O662" s="100">
        <f t="shared" si="373"/>
        <v>0</v>
      </c>
      <c r="P662" s="100">
        <f t="shared" si="373"/>
        <v>0</v>
      </c>
      <c r="Q662" s="100">
        <f t="shared" si="373"/>
        <v>0</v>
      </c>
      <c r="R662" s="100">
        <f t="shared" si="373"/>
        <v>0</v>
      </c>
      <c r="S662" s="100">
        <f t="shared" si="373"/>
        <v>0</v>
      </c>
      <c r="T662" s="100">
        <f t="shared" si="373"/>
        <v>0</v>
      </c>
      <c r="U662" s="100">
        <f t="shared" si="373"/>
        <v>0</v>
      </c>
      <c r="V662" s="100">
        <f t="shared" ref="V662:AE663" si="374">V663</f>
        <v>0</v>
      </c>
      <c r="W662" s="100">
        <f t="shared" si="374"/>
        <v>0</v>
      </c>
      <c r="X662" s="100">
        <f t="shared" si="374"/>
        <v>0</v>
      </c>
      <c r="Y662" s="134">
        <f t="shared" si="374"/>
        <v>0</v>
      </c>
      <c r="Z662" s="100">
        <f t="shared" si="374"/>
        <v>0</v>
      </c>
      <c r="AA662" s="100">
        <f t="shared" si="374"/>
        <v>0</v>
      </c>
      <c r="AB662" s="134">
        <f t="shared" si="374"/>
        <v>0</v>
      </c>
    </row>
    <row r="663" spans="2:28" s="95" customFormat="1" ht="37.5" x14ac:dyDescent="0.3">
      <c r="B663" s="110"/>
      <c r="C663" s="36" t="s">
        <v>151</v>
      </c>
      <c r="D663" s="112">
        <v>926</v>
      </c>
      <c r="E663" s="37" t="s">
        <v>48</v>
      </c>
      <c r="F663" s="37" t="s">
        <v>25</v>
      </c>
      <c r="G663" s="84">
        <v>5140010610</v>
      </c>
      <c r="H663" s="80"/>
      <c r="I663" s="134">
        <f t="shared" si="355"/>
        <v>255000</v>
      </c>
      <c r="J663" s="134">
        <f>J664</f>
        <v>255000</v>
      </c>
      <c r="K663" s="137">
        <f t="shared" si="365"/>
        <v>0</v>
      </c>
      <c r="L663" s="134">
        <f t="shared" si="373"/>
        <v>255000</v>
      </c>
      <c r="M663" s="134">
        <f t="shared" si="373"/>
        <v>0</v>
      </c>
      <c r="N663" s="134">
        <f t="shared" si="373"/>
        <v>0</v>
      </c>
      <c r="O663" s="100">
        <f t="shared" si="373"/>
        <v>0</v>
      </c>
      <c r="P663" s="100">
        <f t="shared" si="373"/>
        <v>0</v>
      </c>
      <c r="Q663" s="100">
        <f t="shared" si="373"/>
        <v>0</v>
      </c>
      <c r="R663" s="100">
        <f t="shared" si="373"/>
        <v>0</v>
      </c>
      <c r="S663" s="100">
        <f t="shared" si="373"/>
        <v>0</v>
      </c>
      <c r="T663" s="100">
        <f t="shared" si="373"/>
        <v>0</v>
      </c>
      <c r="U663" s="100">
        <f t="shared" si="373"/>
        <v>0</v>
      </c>
      <c r="V663" s="100">
        <f t="shared" si="374"/>
        <v>0</v>
      </c>
      <c r="W663" s="100">
        <f t="shared" si="374"/>
        <v>0</v>
      </c>
      <c r="X663" s="100">
        <f t="shared" si="374"/>
        <v>0</v>
      </c>
      <c r="Y663" s="134">
        <f t="shared" si="374"/>
        <v>0</v>
      </c>
      <c r="Z663" s="100">
        <f t="shared" si="374"/>
        <v>0</v>
      </c>
      <c r="AA663" s="100">
        <f t="shared" si="374"/>
        <v>0</v>
      </c>
      <c r="AB663" s="134">
        <f t="shared" si="374"/>
        <v>0</v>
      </c>
    </row>
    <row r="664" spans="2:28" s="95" customFormat="1" ht="37.5" x14ac:dyDescent="0.3">
      <c r="B664" s="110"/>
      <c r="C664" s="36" t="s">
        <v>111</v>
      </c>
      <c r="D664" s="112">
        <v>926</v>
      </c>
      <c r="E664" s="37" t="s">
        <v>48</v>
      </c>
      <c r="F664" s="37" t="s">
        <v>25</v>
      </c>
      <c r="G664" s="84">
        <v>5140010610</v>
      </c>
      <c r="H664" s="80">
        <v>200</v>
      </c>
      <c r="I664" s="134">
        <f t="shared" si="355"/>
        <v>255000</v>
      </c>
      <c r="J664" s="134">
        <v>255000</v>
      </c>
      <c r="K664" s="137">
        <f t="shared" si="365"/>
        <v>0</v>
      </c>
      <c r="L664" s="134">
        <v>255000</v>
      </c>
      <c r="M664" s="134">
        <v>0</v>
      </c>
      <c r="N664" s="134">
        <v>0</v>
      </c>
      <c r="O664" s="100">
        <v>0</v>
      </c>
      <c r="P664" s="100">
        <v>0</v>
      </c>
      <c r="Q664" s="100">
        <v>0</v>
      </c>
      <c r="R664" s="100">
        <v>0</v>
      </c>
      <c r="S664" s="100">
        <v>0</v>
      </c>
      <c r="T664" s="100">
        <v>0</v>
      </c>
      <c r="U664" s="100">
        <v>0</v>
      </c>
      <c r="V664" s="100">
        <v>0</v>
      </c>
      <c r="W664" s="100">
        <v>0</v>
      </c>
      <c r="X664" s="100">
        <v>0</v>
      </c>
      <c r="Y664" s="134">
        <v>0</v>
      </c>
      <c r="Z664" s="100">
        <v>0</v>
      </c>
      <c r="AA664" s="100">
        <v>0</v>
      </c>
      <c r="AB664" s="134">
        <v>0</v>
      </c>
    </row>
    <row r="665" spans="2:28" s="95" customFormat="1" x14ac:dyDescent="0.3">
      <c r="B665" s="110"/>
      <c r="C665" s="36" t="s">
        <v>156</v>
      </c>
      <c r="D665" s="112">
        <v>926</v>
      </c>
      <c r="E665" s="37" t="s">
        <v>48</v>
      </c>
      <c r="F665" s="37" t="s">
        <v>25</v>
      </c>
      <c r="G665" s="84">
        <v>5200000000</v>
      </c>
      <c r="H665" s="80"/>
      <c r="I665" s="134">
        <f t="shared" si="355"/>
        <v>9497350</v>
      </c>
      <c r="J665" s="134">
        <f>J666</f>
        <v>9497350</v>
      </c>
      <c r="K665" s="137">
        <f t="shared" si="365"/>
        <v>0</v>
      </c>
      <c r="L665" s="134">
        <f t="shared" ref="L665:U666" si="375">L666</f>
        <v>8593700</v>
      </c>
      <c r="M665" s="134">
        <f t="shared" si="375"/>
        <v>0</v>
      </c>
      <c r="N665" s="134">
        <f t="shared" si="375"/>
        <v>0</v>
      </c>
      <c r="O665" s="100">
        <f t="shared" si="375"/>
        <v>0</v>
      </c>
      <c r="P665" s="100">
        <f t="shared" si="375"/>
        <v>0</v>
      </c>
      <c r="Q665" s="100">
        <f t="shared" si="375"/>
        <v>-171400</v>
      </c>
      <c r="R665" s="100">
        <f t="shared" si="375"/>
        <v>0</v>
      </c>
      <c r="S665" s="100">
        <f t="shared" si="375"/>
        <v>-6000</v>
      </c>
      <c r="T665" s="100">
        <f t="shared" si="375"/>
        <v>0</v>
      </c>
      <c r="U665" s="100">
        <f t="shared" si="375"/>
        <v>160000</v>
      </c>
      <c r="V665" s="100">
        <f t="shared" ref="V665:AE666" si="376">V666</f>
        <v>300000</v>
      </c>
      <c r="W665" s="100">
        <f t="shared" si="376"/>
        <v>0</v>
      </c>
      <c r="X665" s="100">
        <f t="shared" si="376"/>
        <v>0</v>
      </c>
      <c r="Y665" s="134">
        <f t="shared" si="376"/>
        <v>746050</v>
      </c>
      <c r="Z665" s="100">
        <f t="shared" si="376"/>
        <v>-125000</v>
      </c>
      <c r="AA665" s="100">
        <f t="shared" si="376"/>
        <v>0</v>
      </c>
      <c r="AB665" s="134">
        <f t="shared" si="376"/>
        <v>0</v>
      </c>
    </row>
    <row r="666" spans="2:28" s="95" customFormat="1" x14ac:dyDescent="0.3">
      <c r="B666" s="110"/>
      <c r="C666" s="36" t="s">
        <v>163</v>
      </c>
      <c r="D666" s="112">
        <v>926</v>
      </c>
      <c r="E666" s="37" t="s">
        <v>48</v>
      </c>
      <c r="F666" s="37" t="s">
        <v>25</v>
      </c>
      <c r="G666" s="84">
        <v>5250000000</v>
      </c>
      <c r="H666" s="80"/>
      <c r="I666" s="134">
        <f t="shared" si="355"/>
        <v>9497350</v>
      </c>
      <c r="J666" s="134">
        <f>J667</f>
        <v>9497350</v>
      </c>
      <c r="K666" s="137">
        <f t="shared" si="365"/>
        <v>0</v>
      </c>
      <c r="L666" s="134">
        <f t="shared" si="375"/>
        <v>8593700</v>
      </c>
      <c r="M666" s="134">
        <f t="shared" si="375"/>
        <v>0</v>
      </c>
      <c r="N666" s="134">
        <f t="shared" si="375"/>
        <v>0</v>
      </c>
      <c r="O666" s="100">
        <f t="shared" si="375"/>
        <v>0</v>
      </c>
      <c r="P666" s="100">
        <f t="shared" si="375"/>
        <v>0</v>
      </c>
      <c r="Q666" s="100">
        <f t="shared" si="375"/>
        <v>-171400</v>
      </c>
      <c r="R666" s="100">
        <f t="shared" si="375"/>
        <v>0</v>
      </c>
      <c r="S666" s="100">
        <f t="shared" si="375"/>
        <v>-6000</v>
      </c>
      <c r="T666" s="100">
        <f t="shared" si="375"/>
        <v>0</v>
      </c>
      <c r="U666" s="100">
        <f t="shared" si="375"/>
        <v>160000</v>
      </c>
      <c r="V666" s="100">
        <f t="shared" si="376"/>
        <v>300000</v>
      </c>
      <c r="W666" s="100">
        <f t="shared" si="376"/>
        <v>0</v>
      </c>
      <c r="X666" s="100">
        <f t="shared" si="376"/>
        <v>0</v>
      </c>
      <c r="Y666" s="134">
        <f t="shared" si="376"/>
        <v>746050</v>
      </c>
      <c r="Z666" s="100">
        <f t="shared" si="376"/>
        <v>-125000</v>
      </c>
      <c r="AA666" s="100">
        <f t="shared" si="376"/>
        <v>0</v>
      </c>
      <c r="AB666" s="134">
        <f t="shared" si="376"/>
        <v>0</v>
      </c>
    </row>
    <row r="667" spans="2:28" s="95" customFormat="1" ht="37.5" x14ac:dyDescent="0.3">
      <c r="B667" s="110"/>
      <c r="C667" s="78" t="s">
        <v>158</v>
      </c>
      <c r="D667" s="112">
        <v>926</v>
      </c>
      <c r="E667" s="37" t="s">
        <v>48</v>
      </c>
      <c r="F667" s="37" t="s">
        <v>25</v>
      </c>
      <c r="G667" s="84">
        <v>5250000590</v>
      </c>
      <c r="H667" s="80"/>
      <c r="I667" s="134">
        <f t="shared" si="355"/>
        <v>9497350</v>
      </c>
      <c r="J667" s="134">
        <f>J668+J669+J670</f>
        <v>9497350</v>
      </c>
      <c r="K667" s="137">
        <f t="shared" si="365"/>
        <v>0</v>
      </c>
      <c r="L667" s="134">
        <f t="shared" ref="L667:AB667" si="377">L668+L669+L670</f>
        <v>8593700</v>
      </c>
      <c r="M667" s="134">
        <f t="shared" si="377"/>
        <v>0</v>
      </c>
      <c r="N667" s="134">
        <f t="shared" si="377"/>
        <v>0</v>
      </c>
      <c r="O667" s="100">
        <f t="shared" si="377"/>
        <v>0</v>
      </c>
      <c r="P667" s="100">
        <f t="shared" si="377"/>
        <v>0</v>
      </c>
      <c r="Q667" s="100">
        <f t="shared" si="377"/>
        <v>-171400</v>
      </c>
      <c r="R667" s="100">
        <f t="shared" si="377"/>
        <v>0</v>
      </c>
      <c r="S667" s="100">
        <f t="shared" si="377"/>
        <v>-6000</v>
      </c>
      <c r="T667" s="100">
        <f t="shared" si="377"/>
        <v>0</v>
      </c>
      <c r="U667" s="100">
        <f t="shared" si="377"/>
        <v>160000</v>
      </c>
      <c r="V667" s="100">
        <f t="shared" si="377"/>
        <v>300000</v>
      </c>
      <c r="W667" s="100">
        <f t="shared" si="377"/>
        <v>0</v>
      </c>
      <c r="X667" s="100">
        <f t="shared" si="377"/>
        <v>0</v>
      </c>
      <c r="Y667" s="134">
        <f t="shared" si="377"/>
        <v>746050</v>
      </c>
      <c r="Z667" s="100">
        <f t="shared" si="377"/>
        <v>-125000</v>
      </c>
      <c r="AA667" s="100">
        <f t="shared" si="377"/>
        <v>0</v>
      </c>
      <c r="AB667" s="134">
        <f t="shared" si="377"/>
        <v>0</v>
      </c>
    </row>
    <row r="668" spans="2:28" s="95" customFormat="1" ht="75" x14ac:dyDescent="0.3">
      <c r="B668" s="110"/>
      <c r="C668" s="36" t="s">
        <v>108</v>
      </c>
      <c r="D668" s="112">
        <v>926</v>
      </c>
      <c r="E668" s="37" t="s">
        <v>48</v>
      </c>
      <c r="F668" s="37" t="s">
        <v>25</v>
      </c>
      <c r="G668" s="84">
        <v>5250000590</v>
      </c>
      <c r="H668" s="80">
        <v>100</v>
      </c>
      <c r="I668" s="134">
        <f t="shared" si="355"/>
        <v>6310700</v>
      </c>
      <c r="J668" s="134">
        <v>6310700</v>
      </c>
      <c r="K668" s="137">
        <f t="shared" si="365"/>
        <v>0</v>
      </c>
      <c r="L668" s="134">
        <v>6325100</v>
      </c>
      <c r="M668" s="134">
        <v>0</v>
      </c>
      <c r="N668" s="134">
        <v>0</v>
      </c>
      <c r="O668" s="100">
        <v>0</v>
      </c>
      <c r="P668" s="100">
        <v>0</v>
      </c>
      <c r="Q668" s="100">
        <v>-171400</v>
      </c>
      <c r="R668" s="100"/>
      <c r="S668" s="100"/>
      <c r="T668" s="100"/>
      <c r="U668" s="100">
        <v>160000</v>
      </c>
      <c r="V668" s="100">
        <v>0</v>
      </c>
      <c r="W668" s="100">
        <v>0</v>
      </c>
      <c r="X668" s="100">
        <v>0</v>
      </c>
      <c r="Y668" s="134">
        <v>-3000</v>
      </c>
      <c r="Z668" s="100"/>
      <c r="AA668" s="100"/>
      <c r="AB668" s="134">
        <v>0</v>
      </c>
    </row>
    <row r="669" spans="2:28" s="95" customFormat="1" ht="37.5" x14ac:dyDescent="0.3">
      <c r="B669" s="110"/>
      <c r="C669" s="36" t="s">
        <v>111</v>
      </c>
      <c r="D669" s="112">
        <v>926</v>
      </c>
      <c r="E669" s="37" t="s">
        <v>48</v>
      </c>
      <c r="F669" s="37" t="s">
        <v>25</v>
      </c>
      <c r="G669" s="84">
        <v>5250000590</v>
      </c>
      <c r="H669" s="80">
        <v>200</v>
      </c>
      <c r="I669" s="134">
        <f t="shared" si="355"/>
        <v>3170827.05</v>
      </c>
      <c r="J669" s="134">
        <v>3170827.05</v>
      </c>
      <c r="K669" s="137">
        <f t="shared" si="365"/>
        <v>0</v>
      </c>
      <c r="L669" s="134">
        <v>2259000</v>
      </c>
      <c r="M669" s="134">
        <v>0</v>
      </c>
      <c r="N669" s="134">
        <v>0</v>
      </c>
      <c r="O669" s="100">
        <v>-7500</v>
      </c>
      <c r="P669" s="100"/>
      <c r="Q669" s="100"/>
      <c r="R669" s="100"/>
      <c r="S669" s="100"/>
      <c r="T669" s="100">
        <v>-4750</v>
      </c>
      <c r="U669" s="100">
        <v>0</v>
      </c>
      <c r="V669" s="100">
        <v>300000</v>
      </c>
      <c r="W669" s="100">
        <v>27.05</v>
      </c>
      <c r="X669" s="100">
        <v>0</v>
      </c>
      <c r="Y669" s="134">
        <f>3000+746050</f>
        <v>749050</v>
      </c>
      <c r="Z669" s="100">
        <v>-125000</v>
      </c>
      <c r="AA669" s="100">
        <v>0</v>
      </c>
      <c r="AB669" s="134">
        <v>0</v>
      </c>
    </row>
    <row r="670" spans="2:28" s="95" customFormat="1" x14ac:dyDescent="0.3">
      <c r="B670" s="110"/>
      <c r="C670" s="36" t="s">
        <v>116</v>
      </c>
      <c r="D670" s="112">
        <v>926</v>
      </c>
      <c r="E670" s="37" t="s">
        <v>48</v>
      </c>
      <c r="F670" s="37" t="s">
        <v>25</v>
      </c>
      <c r="G670" s="84">
        <v>5250000590</v>
      </c>
      <c r="H670" s="80">
        <v>800</v>
      </c>
      <c r="I670" s="134">
        <f t="shared" si="355"/>
        <v>15822.95</v>
      </c>
      <c r="J670" s="134">
        <v>15822.95</v>
      </c>
      <c r="K670" s="137">
        <f t="shared" si="365"/>
        <v>0</v>
      </c>
      <c r="L670" s="134">
        <v>9600</v>
      </c>
      <c r="M670" s="134">
        <v>0</v>
      </c>
      <c r="N670" s="134">
        <v>0</v>
      </c>
      <c r="O670" s="100">
        <v>7500</v>
      </c>
      <c r="P670" s="100"/>
      <c r="Q670" s="100"/>
      <c r="R670" s="100"/>
      <c r="S670" s="100">
        <v>-6000</v>
      </c>
      <c r="T670" s="100">
        <v>4750</v>
      </c>
      <c r="U670" s="100">
        <v>0</v>
      </c>
      <c r="V670" s="100">
        <v>0</v>
      </c>
      <c r="W670" s="100">
        <v>-27.05</v>
      </c>
      <c r="X670" s="100">
        <v>0</v>
      </c>
      <c r="Y670" s="134">
        <v>0</v>
      </c>
      <c r="Z670" s="100">
        <v>0</v>
      </c>
      <c r="AA670" s="100">
        <v>0</v>
      </c>
      <c r="AB670" s="134">
        <v>0</v>
      </c>
    </row>
    <row r="671" spans="2:28" s="95" customFormat="1" ht="37.5" hidden="1" x14ac:dyDescent="0.3">
      <c r="B671" s="110"/>
      <c r="C671" s="36" t="s">
        <v>195</v>
      </c>
      <c r="D671" s="112">
        <v>926</v>
      </c>
      <c r="E671" s="37" t="s">
        <v>48</v>
      </c>
      <c r="F671" s="37" t="s">
        <v>25</v>
      </c>
      <c r="G671" s="84">
        <v>5600000000</v>
      </c>
      <c r="H671" s="80"/>
      <c r="I671" s="134">
        <f t="shared" si="355"/>
        <v>0</v>
      </c>
      <c r="J671" s="134"/>
      <c r="K671" s="137">
        <f t="shared" si="365"/>
        <v>0</v>
      </c>
      <c r="L671" s="134"/>
      <c r="M671" s="134"/>
      <c r="N671" s="134">
        <f t="shared" ref="N671:AA672" si="378">N672</f>
        <v>588900</v>
      </c>
      <c r="O671" s="100">
        <f t="shared" si="378"/>
        <v>-588900</v>
      </c>
      <c r="P671" s="100">
        <f t="shared" si="378"/>
        <v>0</v>
      </c>
      <c r="Q671" s="100">
        <f t="shared" si="378"/>
        <v>0</v>
      </c>
      <c r="R671" s="100">
        <f t="shared" si="378"/>
        <v>0</v>
      </c>
      <c r="S671" s="100">
        <f t="shared" si="378"/>
        <v>0</v>
      </c>
      <c r="T671" s="100">
        <f t="shared" si="378"/>
        <v>0</v>
      </c>
      <c r="U671" s="100">
        <f t="shared" si="378"/>
        <v>0</v>
      </c>
      <c r="V671" s="100">
        <f t="shared" si="378"/>
        <v>0</v>
      </c>
      <c r="W671" s="100">
        <f t="shared" si="378"/>
        <v>0</v>
      </c>
      <c r="X671" s="100">
        <f t="shared" si="378"/>
        <v>0</v>
      </c>
      <c r="Y671" s="134">
        <f t="shared" si="378"/>
        <v>0</v>
      </c>
      <c r="Z671" s="100">
        <f t="shared" si="378"/>
        <v>0</v>
      </c>
      <c r="AA671" s="100">
        <f t="shared" si="378"/>
        <v>0</v>
      </c>
      <c r="AB671" s="134"/>
    </row>
    <row r="672" spans="2:28" s="95" customFormat="1" ht="37.5" hidden="1" x14ac:dyDescent="0.3">
      <c r="B672" s="110"/>
      <c r="C672" s="36" t="s">
        <v>195</v>
      </c>
      <c r="D672" s="112">
        <v>926</v>
      </c>
      <c r="E672" s="37" t="s">
        <v>48</v>
      </c>
      <c r="F672" s="37" t="s">
        <v>25</v>
      </c>
      <c r="G672" s="84">
        <v>5600010030</v>
      </c>
      <c r="H672" s="80"/>
      <c r="I672" s="134">
        <f t="shared" si="355"/>
        <v>0</v>
      </c>
      <c r="J672" s="134"/>
      <c r="K672" s="137">
        <f t="shared" si="365"/>
        <v>0</v>
      </c>
      <c r="L672" s="134"/>
      <c r="M672" s="134"/>
      <c r="N672" s="134">
        <f t="shared" si="378"/>
        <v>588900</v>
      </c>
      <c r="O672" s="100">
        <f t="shared" si="378"/>
        <v>-588900</v>
      </c>
      <c r="P672" s="100">
        <f t="shared" si="378"/>
        <v>0</v>
      </c>
      <c r="Q672" s="100">
        <f t="shared" si="378"/>
        <v>0</v>
      </c>
      <c r="R672" s="100">
        <f t="shared" si="378"/>
        <v>0</v>
      </c>
      <c r="S672" s="100">
        <f t="shared" si="378"/>
        <v>0</v>
      </c>
      <c r="T672" s="100">
        <f t="shared" si="378"/>
        <v>0</v>
      </c>
      <c r="U672" s="100">
        <f t="shared" si="378"/>
        <v>0</v>
      </c>
      <c r="V672" s="100">
        <f t="shared" si="378"/>
        <v>0</v>
      </c>
      <c r="W672" s="100">
        <f t="shared" si="378"/>
        <v>0</v>
      </c>
      <c r="X672" s="100">
        <f t="shared" si="378"/>
        <v>0</v>
      </c>
      <c r="Y672" s="134">
        <f t="shared" si="378"/>
        <v>0</v>
      </c>
      <c r="Z672" s="100">
        <f t="shared" si="378"/>
        <v>0</v>
      </c>
      <c r="AA672" s="100">
        <f t="shared" si="378"/>
        <v>0</v>
      </c>
      <c r="AB672" s="134"/>
    </row>
    <row r="673" spans="2:28" s="95" customFormat="1" ht="37.5" hidden="1" x14ac:dyDescent="0.3">
      <c r="B673" s="110"/>
      <c r="C673" s="36" t="s">
        <v>111</v>
      </c>
      <c r="D673" s="112">
        <v>926</v>
      </c>
      <c r="E673" s="37" t="s">
        <v>48</v>
      </c>
      <c r="F673" s="37" t="s">
        <v>25</v>
      </c>
      <c r="G673" s="84">
        <v>5600010030</v>
      </c>
      <c r="H673" s="80">
        <v>200</v>
      </c>
      <c r="I673" s="134">
        <f t="shared" si="355"/>
        <v>0</v>
      </c>
      <c r="J673" s="134"/>
      <c r="K673" s="137">
        <f t="shared" si="365"/>
        <v>0</v>
      </c>
      <c r="L673" s="134"/>
      <c r="M673" s="134"/>
      <c r="N673" s="134">
        <v>588900</v>
      </c>
      <c r="O673" s="100">
        <v>-588900</v>
      </c>
      <c r="P673" s="100"/>
      <c r="Q673" s="100"/>
      <c r="R673" s="100"/>
      <c r="S673" s="100"/>
      <c r="T673" s="100"/>
      <c r="U673" s="100"/>
      <c r="V673" s="100"/>
      <c r="W673" s="100"/>
      <c r="X673" s="100"/>
      <c r="Y673" s="134"/>
      <c r="Z673" s="100"/>
      <c r="AA673" s="100"/>
      <c r="AB673" s="134"/>
    </row>
    <row r="674" spans="2:28" s="95" customFormat="1" x14ac:dyDescent="0.3">
      <c r="B674" s="110"/>
      <c r="C674" s="36" t="s">
        <v>319</v>
      </c>
      <c r="D674" s="112">
        <v>926</v>
      </c>
      <c r="E674" s="37" t="s">
        <v>48</v>
      </c>
      <c r="F674" s="37" t="s">
        <v>25</v>
      </c>
      <c r="G674" s="84">
        <v>7000000000</v>
      </c>
      <c r="H674" s="80"/>
      <c r="I674" s="134">
        <f t="shared" si="355"/>
        <v>55000</v>
      </c>
      <c r="J674" s="134">
        <f>J675</f>
        <v>55000</v>
      </c>
      <c r="K674" s="137">
        <f t="shared" si="365"/>
        <v>0</v>
      </c>
      <c r="L674" s="134">
        <f t="shared" ref="L674:U675" si="379">L675</f>
        <v>55000</v>
      </c>
      <c r="M674" s="134">
        <f t="shared" si="379"/>
        <v>0</v>
      </c>
      <c r="N674" s="134">
        <f t="shared" si="379"/>
        <v>0</v>
      </c>
      <c r="O674" s="100">
        <f t="shared" si="379"/>
        <v>0</v>
      </c>
      <c r="P674" s="100">
        <f t="shared" si="379"/>
        <v>0</v>
      </c>
      <c r="Q674" s="100">
        <f t="shared" si="379"/>
        <v>0</v>
      </c>
      <c r="R674" s="100">
        <f t="shared" si="379"/>
        <v>0</v>
      </c>
      <c r="S674" s="100">
        <f t="shared" si="379"/>
        <v>0</v>
      </c>
      <c r="T674" s="100">
        <f t="shared" si="379"/>
        <v>0</v>
      </c>
      <c r="U674" s="100">
        <f t="shared" si="379"/>
        <v>0</v>
      </c>
      <c r="V674" s="100">
        <f t="shared" ref="V674:AE675" si="380">V675</f>
        <v>0</v>
      </c>
      <c r="W674" s="100">
        <f t="shared" si="380"/>
        <v>0</v>
      </c>
      <c r="X674" s="100">
        <f t="shared" si="380"/>
        <v>0</v>
      </c>
      <c r="Y674" s="134">
        <f t="shared" si="380"/>
        <v>0</v>
      </c>
      <c r="Z674" s="100">
        <f t="shared" si="380"/>
        <v>0</v>
      </c>
      <c r="AA674" s="100">
        <f t="shared" si="380"/>
        <v>0</v>
      </c>
      <c r="AB674" s="134">
        <f t="shared" si="380"/>
        <v>0</v>
      </c>
    </row>
    <row r="675" spans="2:28" s="95" customFormat="1" ht="37.5" x14ac:dyDescent="0.3">
      <c r="B675" s="110"/>
      <c r="C675" s="36" t="s">
        <v>158</v>
      </c>
      <c r="D675" s="112">
        <v>926</v>
      </c>
      <c r="E675" s="37" t="s">
        <v>48</v>
      </c>
      <c r="F675" s="37" t="s">
        <v>25</v>
      </c>
      <c r="G675" s="84">
        <v>7000000590</v>
      </c>
      <c r="H675" s="80"/>
      <c r="I675" s="134">
        <f t="shared" si="355"/>
        <v>55000</v>
      </c>
      <c r="J675" s="134">
        <f>J676</f>
        <v>55000</v>
      </c>
      <c r="K675" s="137">
        <f t="shared" si="365"/>
        <v>0</v>
      </c>
      <c r="L675" s="134">
        <f t="shared" si="379"/>
        <v>55000</v>
      </c>
      <c r="M675" s="134">
        <f t="shared" si="379"/>
        <v>0</v>
      </c>
      <c r="N675" s="134">
        <f t="shared" si="379"/>
        <v>0</v>
      </c>
      <c r="O675" s="100">
        <f t="shared" si="379"/>
        <v>0</v>
      </c>
      <c r="P675" s="100">
        <f t="shared" si="379"/>
        <v>0</v>
      </c>
      <c r="Q675" s="100">
        <f t="shared" si="379"/>
        <v>0</v>
      </c>
      <c r="R675" s="100">
        <f t="shared" si="379"/>
        <v>0</v>
      </c>
      <c r="S675" s="100">
        <f t="shared" si="379"/>
        <v>0</v>
      </c>
      <c r="T675" s="100">
        <f t="shared" si="379"/>
        <v>0</v>
      </c>
      <c r="U675" s="100">
        <f t="shared" si="379"/>
        <v>0</v>
      </c>
      <c r="V675" s="100">
        <f t="shared" si="380"/>
        <v>0</v>
      </c>
      <c r="W675" s="100">
        <f t="shared" si="380"/>
        <v>0</v>
      </c>
      <c r="X675" s="100">
        <f t="shared" si="380"/>
        <v>0</v>
      </c>
      <c r="Y675" s="134">
        <f t="shared" si="380"/>
        <v>0</v>
      </c>
      <c r="Z675" s="100">
        <f t="shared" si="380"/>
        <v>0</v>
      </c>
      <c r="AA675" s="100">
        <f t="shared" si="380"/>
        <v>0</v>
      </c>
      <c r="AB675" s="134">
        <f t="shared" si="380"/>
        <v>0</v>
      </c>
    </row>
    <row r="676" spans="2:28" s="95" customFormat="1" x14ac:dyDescent="0.3">
      <c r="B676" s="110"/>
      <c r="C676" s="36" t="s">
        <v>175</v>
      </c>
      <c r="D676" s="112">
        <v>926</v>
      </c>
      <c r="E676" s="37" t="s">
        <v>48</v>
      </c>
      <c r="F676" s="37" t="s">
        <v>25</v>
      </c>
      <c r="G676" s="84">
        <v>7000000590</v>
      </c>
      <c r="H676" s="80">
        <v>300</v>
      </c>
      <c r="I676" s="134">
        <f t="shared" si="355"/>
        <v>55000</v>
      </c>
      <c r="J676" s="134">
        <v>55000</v>
      </c>
      <c r="K676" s="137">
        <f t="shared" si="365"/>
        <v>0</v>
      </c>
      <c r="L676" s="134">
        <v>55000</v>
      </c>
      <c r="M676" s="134">
        <v>0</v>
      </c>
      <c r="N676" s="134">
        <v>0</v>
      </c>
      <c r="O676" s="100">
        <v>0</v>
      </c>
      <c r="P676" s="100">
        <v>0</v>
      </c>
      <c r="Q676" s="100">
        <v>0</v>
      </c>
      <c r="R676" s="100">
        <v>0</v>
      </c>
      <c r="S676" s="100">
        <v>0</v>
      </c>
      <c r="T676" s="100">
        <v>0</v>
      </c>
      <c r="U676" s="100">
        <v>0</v>
      </c>
      <c r="V676" s="100">
        <v>0</v>
      </c>
      <c r="W676" s="100">
        <v>0</v>
      </c>
      <c r="X676" s="100">
        <v>0</v>
      </c>
      <c r="Y676" s="134">
        <v>0</v>
      </c>
      <c r="Z676" s="100">
        <v>0</v>
      </c>
      <c r="AA676" s="100">
        <v>0</v>
      </c>
      <c r="AB676" s="134"/>
    </row>
    <row r="677" spans="2:28" s="95" customFormat="1" ht="37.5" x14ac:dyDescent="0.3">
      <c r="B677" s="110"/>
      <c r="C677" s="36" t="s">
        <v>323</v>
      </c>
      <c r="D677" s="112">
        <v>926</v>
      </c>
      <c r="E677" s="37" t="s">
        <v>48</v>
      </c>
      <c r="F677" s="37" t="s">
        <v>25</v>
      </c>
      <c r="G677" s="84">
        <v>9900000000</v>
      </c>
      <c r="H677" s="80"/>
      <c r="I677" s="134">
        <f t="shared" si="355"/>
        <v>6000</v>
      </c>
      <c r="J677" s="134">
        <f>J678</f>
        <v>6000</v>
      </c>
      <c r="K677" s="137">
        <f t="shared" si="365"/>
        <v>0</v>
      </c>
      <c r="L677" s="134"/>
      <c r="M677" s="134"/>
      <c r="N677" s="134"/>
      <c r="O677" s="100"/>
      <c r="P677" s="100"/>
      <c r="Q677" s="100"/>
      <c r="R677" s="100"/>
      <c r="S677" s="100"/>
      <c r="T677" s="100"/>
      <c r="U677" s="100"/>
      <c r="V677" s="100">
        <f t="shared" ref="V677:AA678" si="381">V678</f>
        <v>6000</v>
      </c>
      <c r="W677" s="100">
        <f t="shared" si="381"/>
        <v>0</v>
      </c>
      <c r="X677" s="100">
        <f t="shared" si="381"/>
        <v>0</v>
      </c>
      <c r="Y677" s="134">
        <f t="shared" si="381"/>
        <v>0</v>
      </c>
      <c r="Z677" s="100">
        <f t="shared" si="381"/>
        <v>0</v>
      </c>
      <c r="AA677" s="100">
        <f t="shared" si="381"/>
        <v>0</v>
      </c>
      <c r="AB677" s="134"/>
    </row>
    <row r="678" spans="2:28" s="95" customFormat="1" x14ac:dyDescent="0.3">
      <c r="B678" s="110"/>
      <c r="C678" s="36" t="s">
        <v>329</v>
      </c>
      <c r="D678" s="112">
        <v>926</v>
      </c>
      <c r="E678" s="37" t="s">
        <v>48</v>
      </c>
      <c r="F678" s="37" t="s">
        <v>25</v>
      </c>
      <c r="G678" s="84">
        <v>9900010910</v>
      </c>
      <c r="H678" s="80"/>
      <c r="I678" s="134">
        <f t="shared" si="355"/>
        <v>6000</v>
      </c>
      <c r="J678" s="134">
        <f>J679</f>
        <v>6000</v>
      </c>
      <c r="K678" s="137">
        <f t="shared" si="365"/>
        <v>0</v>
      </c>
      <c r="L678" s="134"/>
      <c r="M678" s="134"/>
      <c r="N678" s="134"/>
      <c r="O678" s="100"/>
      <c r="P678" s="100"/>
      <c r="Q678" s="100"/>
      <c r="R678" s="100"/>
      <c r="S678" s="100"/>
      <c r="T678" s="100"/>
      <c r="U678" s="100"/>
      <c r="V678" s="100">
        <f t="shared" si="381"/>
        <v>6000</v>
      </c>
      <c r="W678" s="100">
        <f t="shared" si="381"/>
        <v>0</v>
      </c>
      <c r="X678" s="100">
        <f t="shared" si="381"/>
        <v>0</v>
      </c>
      <c r="Y678" s="134">
        <f t="shared" si="381"/>
        <v>0</v>
      </c>
      <c r="Z678" s="100">
        <f t="shared" si="381"/>
        <v>0</v>
      </c>
      <c r="AA678" s="100">
        <f t="shared" si="381"/>
        <v>0</v>
      </c>
      <c r="AB678" s="134"/>
    </row>
    <row r="679" spans="2:28" s="95" customFormat="1" x14ac:dyDescent="0.3">
      <c r="B679" s="110"/>
      <c r="C679" s="36" t="s">
        <v>116</v>
      </c>
      <c r="D679" s="112">
        <v>926</v>
      </c>
      <c r="E679" s="37" t="s">
        <v>48</v>
      </c>
      <c r="F679" s="37" t="s">
        <v>25</v>
      </c>
      <c r="G679" s="84">
        <v>9900010910</v>
      </c>
      <c r="H679" s="80">
        <v>800</v>
      </c>
      <c r="I679" s="134">
        <f t="shared" si="355"/>
        <v>6000</v>
      </c>
      <c r="J679" s="134">
        <v>6000</v>
      </c>
      <c r="K679" s="137">
        <f t="shared" si="365"/>
        <v>0</v>
      </c>
      <c r="L679" s="134"/>
      <c r="M679" s="134"/>
      <c r="N679" s="134"/>
      <c r="O679" s="100"/>
      <c r="P679" s="100"/>
      <c r="Q679" s="100"/>
      <c r="R679" s="100"/>
      <c r="S679" s="100"/>
      <c r="T679" s="100"/>
      <c r="U679" s="100"/>
      <c r="V679" s="100">
        <v>6000</v>
      </c>
      <c r="W679" s="100">
        <v>0</v>
      </c>
      <c r="X679" s="100">
        <v>0</v>
      </c>
      <c r="Y679" s="134">
        <v>0</v>
      </c>
      <c r="Z679" s="100">
        <v>0</v>
      </c>
      <c r="AA679" s="100">
        <v>0</v>
      </c>
      <c r="AB679" s="134"/>
    </row>
    <row r="680" spans="2:28" s="106" customFormat="1" ht="37.5" x14ac:dyDescent="0.3">
      <c r="B680" s="148" t="s">
        <v>79</v>
      </c>
      <c r="C680" s="38" t="s">
        <v>408</v>
      </c>
      <c r="D680" s="143">
        <v>929</v>
      </c>
      <c r="E680" s="39"/>
      <c r="F680" s="39"/>
      <c r="G680" s="141"/>
      <c r="H680" s="39"/>
      <c r="I680" s="115">
        <f t="shared" si="355"/>
        <v>119234419</v>
      </c>
      <c r="J680" s="115">
        <f>J686+J681</f>
        <v>119224449.36</v>
      </c>
      <c r="K680" s="115">
        <f t="shared" si="365"/>
        <v>9969.640000000596</v>
      </c>
      <c r="L680" s="115">
        <f>L686</f>
        <v>110715300</v>
      </c>
      <c r="M680" s="115">
        <f>M686</f>
        <v>0</v>
      </c>
      <c r="N680" s="115">
        <f>N686</f>
        <v>2953454</v>
      </c>
      <c r="O680" s="100">
        <f t="shared" ref="O680:AA680" si="382">O686+O681</f>
        <v>-2000000</v>
      </c>
      <c r="P680" s="100">
        <f t="shared" si="382"/>
        <v>5156400</v>
      </c>
      <c r="Q680" s="100">
        <f t="shared" si="382"/>
        <v>0</v>
      </c>
      <c r="R680" s="100">
        <f t="shared" si="382"/>
        <v>0</v>
      </c>
      <c r="S680" s="100">
        <f t="shared" si="382"/>
        <v>68600</v>
      </c>
      <c r="T680" s="100">
        <f t="shared" si="382"/>
        <v>1133200</v>
      </c>
      <c r="U680" s="100">
        <f t="shared" si="382"/>
        <v>224105</v>
      </c>
      <c r="V680" s="100">
        <f t="shared" si="382"/>
        <v>815580</v>
      </c>
      <c r="W680" s="100">
        <f t="shared" si="382"/>
        <v>-1013400</v>
      </c>
      <c r="X680" s="100">
        <f t="shared" si="382"/>
        <v>736980</v>
      </c>
      <c r="Y680" s="134">
        <f t="shared" si="382"/>
        <v>444200</v>
      </c>
      <c r="Z680" s="100">
        <f t="shared" si="382"/>
        <v>0</v>
      </c>
      <c r="AA680" s="100">
        <f t="shared" si="382"/>
        <v>0</v>
      </c>
      <c r="AB680" s="115">
        <f>AB686</f>
        <v>0</v>
      </c>
    </row>
    <row r="681" spans="2:28" s="95" customFormat="1" x14ac:dyDescent="0.3">
      <c r="B681" s="149"/>
      <c r="C681" s="36" t="s">
        <v>17</v>
      </c>
      <c r="D681" s="112">
        <v>929</v>
      </c>
      <c r="E681" s="37" t="s">
        <v>18</v>
      </c>
      <c r="F681" s="37" t="s">
        <v>91</v>
      </c>
      <c r="G681" s="84"/>
      <c r="H681" s="37"/>
      <c r="I681" s="134">
        <f t="shared" si="355"/>
        <v>175902.66999999998</v>
      </c>
      <c r="J681" s="134">
        <f>J682</f>
        <v>174901.67</v>
      </c>
      <c r="K681" s="137">
        <f t="shared" si="365"/>
        <v>1000.9999999999709</v>
      </c>
      <c r="L681" s="134"/>
      <c r="M681" s="134"/>
      <c r="N681" s="134"/>
      <c r="O681" s="100">
        <f t="shared" ref="O681:AA684" si="383">O682</f>
        <v>169600</v>
      </c>
      <c r="P681" s="100">
        <f t="shared" si="383"/>
        <v>5000</v>
      </c>
      <c r="Q681" s="100">
        <f t="shared" si="383"/>
        <v>-6000</v>
      </c>
      <c r="R681" s="100">
        <f t="shared" si="383"/>
        <v>0</v>
      </c>
      <c r="S681" s="100">
        <f t="shared" si="383"/>
        <v>0</v>
      </c>
      <c r="T681" s="100">
        <f t="shared" si="383"/>
        <v>0</v>
      </c>
      <c r="U681" s="100">
        <f t="shared" si="383"/>
        <v>0</v>
      </c>
      <c r="V681" s="100">
        <f t="shared" si="383"/>
        <v>0</v>
      </c>
      <c r="W681" s="100">
        <f t="shared" si="383"/>
        <v>245.99</v>
      </c>
      <c r="X681" s="100">
        <f t="shared" si="383"/>
        <v>2680</v>
      </c>
      <c r="Y681" s="134">
        <f t="shared" si="383"/>
        <v>4376.68</v>
      </c>
      <c r="Z681" s="100">
        <f t="shared" si="383"/>
        <v>0</v>
      </c>
      <c r="AA681" s="100">
        <f t="shared" si="383"/>
        <v>0</v>
      </c>
      <c r="AB681" s="134"/>
    </row>
    <row r="682" spans="2:28" s="95" customFormat="1" x14ac:dyDescent="0.3">
      <c r="B682" s="149"/>
      <c r="C682" s="36" t="s">
        <v>33</v>
      </c>
      <c r="D682" s="112">
        <v>929</v>
      </c>
      <c r="E682" s="37" t="s">
        <v>18</v>
      </c>
      <c r="F682" s="37" t="s">
        <v>34</v>
      </c>
      <c r="G682" s="84"/>
      <c r="H682" s="37"/>
      <c r="I682" s="134">
        <f t="shared" si="355"/>
        <v>175902.66999999998</v>
      </c>
      <c r="J682" s="134">
        <f>J683</f>
        <v>174901.67</v>
      </c>
      <c r="K682" s="137">
        <f t="shared" si="365"/>
        <v>1000.9999999999709</v>
      </c>
      <c r="L682" s="134"/>
      <c r="M682" s="134"/>
      <c r="N682" s="134"/>
      <c r="O682" s="100">
        <f t="shared" si="383"/>
        <v>169600</v>
      </c>
      <c r="P682" s="100">
        <f t="shared" si="383"/>
        <v>5000</v>
      </c>
      <c r="Q682" s="100">
        <f t="shared" si="383"/>
        <v>-6000</v>
      </c>
      <c r="R682" s="100">
        <f t="shared" si="383"/>
        <v>0</v>
      </c>
      <c r="S682" s="100">
        <f t="shared" si="383"/>
        <v>0</v>
      </c>
      <c r="T682" s="100">
        <f t="shared" si="383"/>
        <v>0</v>
      </c>
      <c r="U682" s="100">
        <f t="shared" si="383"/>
        <v>0</v>
      </c>
      <c r="V682" s="100">
        <f t="shared" si="383"/>
        <v>0</v>
      </c>
      <c r="W682" s="100">
        <f t="shared" si="383"/>
        <v>245.99</v>
      </c>
      <c r="X682" s="100">
        <f t="shared" si="383"/>
        <v>2680</v>
      </c>
      <c r="Y682" s="134">
        <f t="shared" si="383"/>
        <v>4376.68</v>
      </c>
      <c r="Z682" s="100">
        <f t="shared" si="383"/>
        <v>0</v>
      </c>
      <c r="AA682" s="100">
        <f t="shared" si="383"/>
        <v>0</v>
      </c>
      <c r="AB682" s="134"/>
    </row>
    <row r="683" spans="2:28" s="95" customFormat="1" ht="37.5" x14ac:dyDescent="0.3">
      <c r="B683" s="149"/>
      <c r="C683" s="36" t="s">
        <v>195</v>
      </c>
      <c r="D683" s="112">
        <v>929</v>
      </c>
      <c r="E683" s="37" t="s">
        <v>18</v>
      </c>
      <c r="F683" s="37" t="s">
        <v>34</v>
      </c>
      <c r="G683" s="84">
        <v>5600000000</v>
      </c>
      <c r="H683" s="37"/>
      <c r="I683" s="134">
        <f t="shared" si="355"/>
        <v>175902.66999999998</v>
      </c>
      <c r="J683" s="134">
        <f>J684</f>
        <v>174901.67</v>
      </c>
      <c r="K683" s="137">
        <f t="shared" si="365"/>
        <v>1000.9999999999709</v>
      </c>
      <c r="L683" s="134"/>
      <c r="M683" s="134"/>
      <c r="N683" s="134"/>
      <c r="O683" s="100">
        <f t="shared" si="383"/>
        <v>169600</v>
      </c>
      <c r="P683" s="100">
        <f t="shared" si="383"/>
        <v>5000</v>
      </c>
      <c r="Q683" s="100">
        <f t="shared" si="383"/>
        <v>-6000</v>
      </c>
      <c r="R683" s="100">
        <f t="shared" si="383"/>
        <v>0</v>
      </c>
      <c r="S683" s="100">
        <f t="shared" si="383"/>
        <v>0</v>
      </c>
      <c r="T683" s="100">
        <f t="shared" si="383"/>
        <v>0</v>
      </c>
      <c r="U683" s="100">
        <f t="shared" si="383"/>
        <v>0</v>
      </c>
      <c r="V683" s="100">
        <f t="shared" si="383"/>
        <v>0</v>
      </c>
      <c r="W683" s="100">
        <f t="shared" si="383"/>
        <v>245.99</v>
      </c>
      <c r="X683" s="100">
        <f t="shared" si="383"/>
        <v>2680</v>
      </c>
      <c r="Y683" s="134">
        <f t="shared" si="383"/>
        <v>4376.68</v>
      </c>
      <c r="Z683" s="100">
        <f t="shared" si="383"/>
        <v>0</v>
      </c>
      <c r="AA683" s="100">
        <f t="shared" si="383"/>
        <v>0</v>
      </c>
      <c r="AB683" s="134"/>
    </row>
    <row r="684" spans="2:28" s="95" customFormat="1" ht="37.5" x14ac:dyDescent="0.3">
      <c r="B684" s="149"/>
      <c r="C684" s="36" t="s">
        <v>195</v>
      </c>
      <c r="D684" s="112">
        <v>929</v>
      </c>
      <c r="E684" s="37" t="s">
        <v>18</v>
      </c>
      <c r="F684" s="37" t="s">
        <v>34</v>
      </c>
      <c r="G684" s="84">
        <v>5600010030</v>
      </c>
      <c r="H684" s="37"/>
      <c r="I684" s="134">
        <f t="shared" si="355"/>
        <v>175902.66999999998</v>
      </c>
      <c r="J684" s="134">
        <f>J685</f>
        <v>174901.67</v>
      </c>
      <c r="K684" s="137">
        <f t="shared" si="365"/>
        <v>1000.9999999999709</v>
      </c>
      <c r="L684" s="134"/>
      <c r="M684" s="134"/>
      <c r="N684" s="134"/>
      <c r="O684" s="100">
        <f t="shared" si="383"/>
        <v>169600</v>
      </c>
      <c r="P684" s="100">
        <f t="shared" si="383"/>
        <v>5000</v>
      </c>
      <c r="Q684" s="100">
        <f t="shared" si="383"/>
        <v>-6000</v>
      </c>
      <c r="R684" s="100">
        <f t="shared" si="383"/>
        <v>0</v>
      </c>
      <c r="S684" s="100">
        <f t="shared" si="383"/>
        <v>0</v>
      </c>
      <c r="T684" s="100">
        <f t="shared" si="383"/>
        <v>0</v>
      </c>
      <c r="U684" s="100">
        <f t="shared" si="383"/>
        <v>0</v>
      </c>
      <c r="V684" s="100">
        <f t="shared" si="383"/>
        <v>0</v>
      </c>
      <c r="W684" s="100">
        <f t="shared" si="383"/>
        <v>245.99</v>
      </c>
      <c r="X684" s="100">
        <f t="shared" si="383"/>
        <v>2680</v>
      </c>
      <c r="Y684" s="134">
        <f t="shared" si="383"/>
        <v>4376.68</v>
      </c>
      <c r="Z684" s="100">
        <f t="shared" si="383"/>
        <v>0</v>
      </c>
      <c r="AA684" s="100">
        <f t="shared" si="383"/>
        <v>0</v>
      </c>
      <c r="AB684" s="134"/>
    </row>
    <row r="685" spans="2:28" s="95" customFormat="1" ht="37.5" x14ac:dyDescent="0.3">
      <c r="B685" s="149"/>
      <c r="C685" s="36" t="s">
        <v>111</v>
      </c>
      <c r="D685" s="112">
        <v>929</v>
      </c>
      <c r="E685" s="37" t="s">
        <v>18</v>
      </c>
      <c r="F685" s="37" t="s">
        <v>34</v>
      </c>
      <c r="G685" s="84">
        <v>5600010030</v>
      </c>
      <c r="H685" s="37" t="s">
        <v>112</v>
      </c>
      <c r="I685" s="134">
        <f t="shared" si="355"/>
        <v>175902.66999999998</v>
      </c>
      <c r="J685" s="134">
        <v>174901.67</v>
      </c>
      <c r="K685" s="137">
        <f t="shared" si="365"/>
        <v>1000.9999999999709</v>
      </c>
      <c r="L685" s="134"/>
      <c r="M685" s="134"/>
      <c r="N685" s="134"/>
      <c r="O685" s="100">
        <v>169600</v>
      </c>
      <c r="P685" s="100">
        <v>5000</v>
      </c>
      <c r="Q685" s="100">
        <v>-6000</v>
      </c>
      <c r="R685" s="100"/>
      <c r="S685" s="100"/>
      <c r="T685" s="100"/>
      <c r="U685" s="100"/>
      <c r="V685" s="100"/>
      <c r="W685" s="100">
        <v>245.99</v>
      </c>
      <c r="X685" s="100">
        <v>2680</v>
      </c>
      <c r="Y685" s="134">
        <v>4376.68</v>
      </c>
      <c r="Z685" s="100"/>
      <c r="AA685" s="100"/>
      <c r="AB685" s="134"/>
    </row>
    <row r="686" spans="2:28" s="95" customFormat="1" x14ac:dyDescent="0.3">
      <c r="B686" s="148"/>
      <c r="C686" s="36" t="s">
        <v>388</v>
      </c>
      <c r="D686" s="112">
        <v>929</v>
      </c>
      <c r="E686" s="37" t="s">
        <v>31</v>
      </c>
      <c r="F686" s="37" t="s">
        <v>91</v>
      </c>
      <c r="G686" s="84"/>
      <c r="H686" s="37"/>
      <c r="I686" s="134">
        <f t="shared" si="355"/>
        <v>119058516.33</v>
      </c>
      <c r="J686" s="134">
        <f>J687+J693+J723</f>
        <v>119049547.69</v>
      </c>
      <c r="K686" s="137">
        <f t="shared" si="365"/>
        <v>8968.640000000596</v>
      </c>
      <c r="L686" s="134">
        <f t="shared" ref="L686:AB686" si="384">L687+L693+L723</f>
        <v>110715300</v>
      </c>
      <c r="M686" s="134">
        <f t="shared" si="384"/>
        <v>0</v>
      </c>
      <c r="N686" s="134">
        <f t="shared" si="384"/>
        <v>2953454</v>
      </c>
      <c r="O686" s="100">
        <f t="shared" si="384"/>
        <v>-2169600</v>
      </c>
      <c r="P686" s="100">
        <f t="shared" si="384"/>
        <v>5151400</v>
      </c>
      <c r="Q686" s="100">
        <f t="shared" si="384"/>
        <v>6000.0000000000036</v>
      </c>
      <c r="R686" s="100">
        <f t="shared" si="384"/>
        <v>0</v>
      </c>
      <c r="S686" s="100">
        <f t="shared" si="384"/>
        <v>68600</v>
      </c>
      <c r="T686" s="100">
        <f t="shared" si="384"/>
        <v>1133200</v>
      </c>
      <c r="U686" s="100">
        <f t="shared" si="384"/>
        <v>224105</v>
      </c>
      <c r="V686" s="100">
        <f t="shared" si="384"/>
        <v>815580</v>
      </c>
      <c r="W686" s="100">
        <f t="shared" si="384"/>
        <v>-1013645.99</v>
      </c>
      <c r="X686" s="100">
        <f t="shared" si="384"/>
        <v>734300</v>
      </c>
      <c r="Y686" s="134">
        <f t="shared" si="384"/>
        <v>439823.32</v>
      </c>
      <c r="Z686" s="100">
        <f t="shared" si="384"/>
        <v>0</v>
      </c>
      <c r="AA686" s="100">
        <f t="shared" si="384"/>
        <v>0</v>
      </c>
      <c r="AB686" s="134">
        <f t="shared" si="384"/>
        <v>0</v>
      </c>
    </row>
    <row r="687" spans="2:28" s="95" customFormat="1" x14ac:dyDescent="0.3">
      <c r="B687" s="148"/>
      <c r="C687" s="36" t="s">
        <v>389</v>
      </c>
      <c r="D687" s="112">
        <v>929</v>
      </c>
      <c r="E687" s="37" t="s">
        <v>31</v>
      </c>
      <c r="F687" s="37" t="s">
        <v>18</v>
      </c>
      <c r="G687" s="84"/>
      <c r="H687" s="37"/>
      <c r="I687" s="134">
        <f t="shared" si="355"/>
        <v>3824900</v>
      </c>
      <c r="J687" s="134">
        <f>J688</f>
        <v>3824900</v>
      </c>
      <c r="K687" s="137">
        <f t="shared" si="365"/>
        <v>0</v>
      </c>
      <c r="L687" s="134">
        <f t="shared" ref="L687:U689" si="385">L688</f>
        <v>2480000</v>
      </c>
      <c r="M687" s="134">
        <f t="shared" si="385"/>
        <v>0</v>
      </c>
      <c r="N687" s="134">
        <f t="shared" si="385"/>
        <v>0</v>
      </c>
      <c r="O687" s="100">
        <f t="shared" si="385"/>
        <v>0</v>
      </c>
      <c r="P687" s="100">
        <f t="shared" si="385"/>
        <v>0</v>
      </c>
      <c r="Q687" s="100">
        <f t="shared" si="385"/>
        <v>0</v>
      </c>
      <c r="R687" s="100">
        <f t="shared" si="385"/>
        <v>300000</v>
      </c>
      <c r="S687" s="100">
        <f t="shared" si="385"/>
        <v>500000</v>
      </c>
      <c r="T687" s="100">
        <f t="shared" si="385"/>
        <v>0</v>
      </c>
      <c r="U687" s="100">
        <f t="shared" si="385"/>
        <v>0</v>
      </c>
      <c r="V687" s="100">
        <f t="shared" ref="V687:AE689" si="386">V688</f>
        <v>400000</v>
      </c>
      <c r="W687" s="100">
        <f t="shared" si="386"/>
        <v>0</v>
      </c>
      <c r="X687" s="100">
        <f t="shared" si="386"/>
        <v>144900</v>
      </c>
      <c r="Y687" s="134">
        <f t="shared" si="386"/>
        <v>0</v>
      </c>
      <c r="Z687" s="100">
        <f t="shared" si="386"/>
        <v>0</v>
      </c>
      <c r="AA687" s="100">
        <f t="shared" si="386"/>
        <v>0</v>
      </c>
      <c r="AB687" s="134">
        <f t="shared" si="386"/>
        <v>0</v>
      </c>
    </row>
    <row r="688" spans="2:28" s="95" customFormat="1" x14ac:dyDescent="0.3">
      <c r="B688" s="148"/>
      <c r="C688" s="36" t="s">
        <v>257</v>
      </c>
      <c r="D688" s="112">
        <v>929</v>
      </c>
      <c r="E688" s="37" t="s">
        <v>31</v>
      </c>
      <c r="F688" s="37" t="s">
        <v>18</v>
      </c>
      <c r="G688" s="84">
        <v>6100000000</v>
      </c>
      <c r="H688" s="37"/>
      <c r="I688" s="134">
        <f t="shared" si="355"/>
        <v>3824900</v>
      </c>
      <c r="J688" s="134">
        <f>J689</f>
        <v>3824900</v>
      </c>
      <c r="K688" s="137">
        <f t="shared" si="365"/>
        <v>0</v>
      </c>
      <c r="L688" s="134">
        <f t="shared" si="385"/>
        <v>2480000</v>
      </c>
      <c r="M688" s="134">
        <f t="shared" si="385"/>
        <v>0</v>
      </c>
      <c r="N688" s="134">
        <f t="shared" si="385"/>
        <v>0</v>
      </c>
      <c r="O688" s="100">
        <f t="shared" si="385"/>
        <v>0</v>
      </c>
      <c r="P688" s="100">
        <f t="shared" si="385"/>
        <v>0</v>
      </c>
      <c r="Q688" s="100">
        <f t="shared" si="385"/>
        <v>0</v>
      </c>
      <c r="R688" s="100">
        <f t="shared" si="385"/>
        <v>300000</v>
      </c>
      <c r="S688" s="100">
        <f t="shared" si="385"/>
        <v>500000</v>
      </c>
      <c r="T688" s="100">
        <f t="shared" si="385"/>
        <v>0</v>
      </c>
      <c r="U688" s="100">
        <f t="shared" si="385"/>
        <v>0</v>
      </c>
      <c r="V688" s="100">
        <f t="shared" si="386"/>
        <v>400000</v>
      </c>
      <c r="W688" s="100">
        <f t="shared" si="386"/>
        <v>0</v>
      </c>
      <c r="X688" s="100">
        <f t="shared" si="386"/>
        <v>144900</v>
      </c>
      <c r="Y688" s="134">
        <f t="shared" si="386"/>
        <v>0</v>
      </c>
      <c r="Z688" s="100">
        <f t="shared" si="386"/>
        <v>0</v>
      </c>
      <c r="AA688" s="100">
        <f t="shared" si="386"/>
        <v>0</v>
      </c>
      <c r="AB688" s="134">
        <f t="shared" si="386"/>
        <v>0</v>
      </c>
    </row>
    <row r="689" spans="2:28" s="95" customFormat="1" x14ac:dyDescent="0.3">
      <c r="B689" s="148"/>
      <c r="C689" s="36" t="s">
        <v>267</v>
      </c>
      <c r="D689" s="112">
        <v>929</v>
      </c>
      <c r="E689" s="37" t="s">
        <v>31</v>
      </c>
      <c r="F689" s="37" t="s">
        <v>18</v>
      </c>
      <c r="G689" s="84">
        <v>6100200000</v>
      </c>
      <c r="H689" s="37"/>
      <c r="I689" s="134">
        <f t="shared" si="355"/>
        <v>3824900</v>
      </c>
      <c r="J689" s="134">
        <f>J690</f>
        <v>3824900</v>
      </c>
      <c r="K689" s="137">
        <f t="shared" si="365"/>
        <v>0</v>
      </c>
      <c r="L689" s="134">
        <f t="shared" si="385"/>
        <v>2480000</v>
      </c>
      <c r="M689" s="134">
        <f t="shared" si="385"/>
        <v>0</v>
      </c>
      <c r="N689" s="134">
        <f t="shared" si="385"/>
        <v>0</v>
      </c>
      <c r="O689" s="100">
        <f t="shared" si="385"/>
        <v>0</v>
      </c>
      <c r="P689" s="100">
        <f t="shared" si="385"/>
        <v>0</v>
      </c>
      <c r="Q689" s="100">
        <f t="shared" si="385"/>
        <v>0</v>
      </c>
      <c r="R689" s="100">
        <f t="shared" si="385"/>
        <v>300000</v>
      </c>
      <c r="S689" s="100">
        <f t="shared" si="385"/>
        <v>500000</v>
      </c>
      <c r="T689" s="100">
        <f t="shared" si="385"/>
        <v>0</v>
      </c>
      <c r="U689" s="100">
        <f t="shared" si="385"/>
        <v>0</v>
      </c>
      <c r="V689" s="100">
        <f t="shared" si="386"/>
        <v>400000</v>
      </c>
      <c r="W689" s="100">
        <f t="shared" si="386"/>
        <v>0</v>
      </c>
      <c r="X689" s="100">
        <f t="shared" si="386"/>
        <v>144900</v>
      </c>
      <c r="Y689" s="134">
        <f t="shared" si="386"/>
        <v>0</v>
      </c>
      <c r="Z689" s="100">
        <f t="shared" si="386"/>
        <v>0</v>
      </c>
      <c r="AA689" s="100">
        <f t="shared" si="386"/>
        <v>0</v>
      </c>
      <c r="AB689" s="134">
        <f t="shared" si="386"/>
        <v>0</v>
      </c>
    </row>
    <row r="690" spans="2:28" s="95" customFormat="1" x14ac:dyDescent="0.3">
      <c r="B690" s="148"/>
      <c r="C690" s="36" t="s">
        <v>267</v>
      </c>
      <c r="D690" s="112">
        <v>929</v>
      </c>
      <c r="E690" s="37" t="s">
        <v>31</v>
      </c>
      <c r="F690" s="37" t="s">
        <v>18</v>
      </c>
      <c r="G690" s="84">
        <v>6100210160</v>
      </c>
      <c r="H690" s="37"/>
      <c r="I690" s="134">
        <f t="shared" si="355"/>
        <v>3824900</v>
      </c>
      <c r="J690" s="134">
        <f>J691+J692</f>
        <v>3824900</v>
      </c>
      <c r="K690" s="137">
        <f t="shared" si="365"/>
        <v>0</v>
      </c>
      <c r="L690" s="134">
        <f t="shared" ref="L690:AB690" si="387">L691+L692</f>
        <v>2480000</v>
      </c>
      <c r="M690" s="134">
        <f t="shared" si="387"/>
        <v>0</v>
      </c>
      <c r="N690" s="134">
        <f t="shared" si="387"/>
        <v>0</v>
      </c>
      <c r="O690" s="100">
        <f t="shared" si="387"/>
        <v>0</v>
      </c>
      <c r="P690" s="100">
        <f t="shared" si="387"/>
        <v>0</v>
      </c>
      <c r="Q690" s="100">
        <f t="shared" si="387"/>
        <v>0</v>
      </c>
      <c r="R690" s="100">
        <f t="shared" si="387"/>
        <v>300000</v>
      </c>
      <c r="S690" s="100">
        <f t="shared" si="387"/>
        <v>500000</v>
      </c>
      <c r="T690" s="100">
        <f t="shared" si="387"/>
        <v>0</v>
      </c>
      <c r="U690" s="100">
        <f t="shared" si="387"/>
        <v>0</v>
      </c>
      <c r="V690" s="100">
        <f t="shared" si="387"/>
        <v>400000</v>
      </c>
      <c r="W690" s="100">
        <f t="shared" si="387"/>
        <v>0</v>
      </c>
      <c r="X690" s="100">
        <f t="shared" si="387"/>
        <v>144900</v>
      </c>
      <c r="Y690" s="134">
        <f t="shared" si="387"/>
        <v>0</v>
      </c>
      <c r="Z690" s="100">
        <f t="shared" si="387"/>
        <v>0</v>
      </c>
      <c r="AA690" s="100">
        <f t="shared" si="387"/>
        <v>0</v>
      </c>
      <c r="AB690" s="134">
        <f t="shared" si="387"/>
        <v>0</v>
      </c>
    </row>
    <row r="691" spans="2:28" s="95" customFormat="1" ht="75" x14ac:dyDescent="0.3">
      <c r="B691" s="148"/>
      <c r="C691" s="36" t="s">
        <v>108</v>
      </c>
      <c r="D691" s="112">
        <v>929</v>
      </c>
      <c r="E691" s="37" t="s">
        <v>31</v>
      </c>
      <c r="F691" s="37" t="s">
        <v>18</v>
      </c>
      <c r="G691" s="84">
        <v>6100210160</v>
      </c>
      <c r="H691" s="37" t="s">
        <v>109</v>
      </c>
      <c r="I691" s="134">
        <f t="shared" si="355"/>
        <v>2155768.1</v>
      </c>
      <c r="J691" s="134">
        <v>2155768.1</v>
      </c>
      <c r="K691" s="137">
        <f t="shared" si="365"/>
        <v>0</v>
      </c>
      <c r="L691" s="134">
        <v>1400000</v>
      </c>
      <c r="M691" s="134">
        <v>0</v>
      </c>
      <c r="N691" s="134">
        <v>0</v>
      </c>
      <c r="O691" s="100">
        <v>0</v>
      </c>
      <c r="P691" s="100">
        <v>0</v>
      </c>
      <c r="Q691" s="100">
        <v>0</v>
      </c>
      <c r="R691" s="100">
        <v>150000</v>
      </c>
      <c r="S691" s="100">
        <v>250000</v>
      </c>
      <c r="T691" s="100"/>
      <c r="U691" s="100"/>
      <c r="V691" s="100">
        <v>240000</v>
      </c>
      <c r="W691" s="100">
        <v>0</v>
      </c>
      <c r="X691" s="100">
        <v>144900</v>
      </c>
      <c r="Y691" s="134">
        <v>-24931.9</v>
      </c>
      <c r="Z691" s="100">
        <v>-4200</v>
      </c>
      <c r="AA691" s="100">
        <v>0</v>
      </c>
      <c r="AB691" s="134">
        <v>0</v>
      </c>
    </row>
    <row r="692" spans="2:28" s="95" customFormat="1" ht="37.5" x14ac:dyDescent="0.3">
      <c r="B692" s="148"/>
      <c r="C692" s="36" t="s">
        <v>111</v>
      </c>
      <c r="D692" s="112">
        <v>929</v>
      </c>
      <c r="E692" s="37" t="s">
        <v>31</v>
      </c>
      <c r="F692" s="37" t="s">
        <v>18</v>
      </c>
      <c r="G692" s="84">
        <v>6100210160</v>
      </c>
      <c r="H692" s="37" t="s">
        <v>112</v>
      </c>
      <c r="I692" s="134">
        <f t="shared" si="355"/>
        <v>1669131.9</v>
      </c>
      <c r="J692" s="134">
        <v>1669131.9</v>
      </c>
      <c r="K692" s="137">
        <f t="shared" si="365"/>
        <v>0</v>
      </c>
      <c r="L692" s="134">
        <v>1080000</v>
      </c>
      <c r="M692" s="134">
        <v>0</v>
      </c>
      <c r="N692" s="134">
        <v>0</v>
      </c>
      <c r="O692" s="100">
        <v>0</v>
      </c>
      <c r="P692" s="100">
        <v>0</v>
      </c>
      <c r="Q692" s="100">
        <v>0</v>
      </c>
      <c r="R692" s="100">
        <v>150000</v>
      </c>
      <c r="S692" s="100">
        <v>250000</v>
      </c>
      <c r="T692" s="100"/>
      <c r="U692" s="100"/>
      <c r="V692" s="100">
        <v>160000</v>
      </c>
      <c r="W692" s="100">
        <v>0</v>
      </c>
      <c r="X692" s="100">
        <v>0</v>
      </c>
      <c r="Y692" s="134">
        <v>24931.9</v>
      </c>
      <c r="Z692" s="100">
        <v>4200</v>
      </c>
      <c r="AA692" s="100">
        <v>0</v>
      </c>
      <c r="AB692" s="134">
        <v>0</v>
      </c>
    </row>
    <row r="693" spans="2:28" s="95" customFormat="1" x14ac:dyDescent="0.3">
      <c r="B693" s="148"/>
      <c r="C693" s="36" t="s">
        <v>82</v>
      </c>
      <c r="D693" s="112">
        <v>929</v>
      </c>
      <c r="E693" s="37" t="s">
        <v>31</v>
      </c>
      <c r="F693" s="37" t="s">
        <v>20</v>
      </c>
      <c r="G693" s="84"/>
      <c r="H693" s="37"/>
      <c r="I693" s="134">
        <f t="shared" si="355"/>
        <v>112143457.84</v>
      </c>
      <c r="J693" s="134">
        <f>J694+J715+J718</f>
        <v>112134489.2</v>
      </c>
      <c r="K693" s="137">
        <f t="shared" si="365"/>
        <v>8968.640000000596</v>
      </c>
      <c r="L693" s="134">
        <f>L694</f>
        <v>105747000</v>
      </c>
      <c r="M693" s="134">
        <f>M694</f>
        <v>0</v>
      </c>
      <c r="N693" s="134">
        <f>N694</f>
        <v>2430290</v>
      </c>
      <c r="O693" s="100">
        <f>O694</f>
        <v>-2000000</v>
      </c>
      <c r="P693" s="100">
        <f t="shared" ref="P693:AA693" si="388">P694+P715+P718</f>
        <v>5156400</v>
      </c>
      <c r="Q693" s="100">
        <f t="shared" si="388"/>
        <v>-27072.799999999999</v>
      </c>
      <c r="R693" s="100">
        <f t="shared" si="388"/>
        <v>-300000</v>
      </c>
      <c r="S693" s="100">
        <f t="shared" si="388"/>
        <v>-603344.36</v>
      </c>
      <c r="T693" s="100">
        <f t="shared" si="388"/>
        <v>1133200</v>
      </c>
      <c r="U693" s="100">
        <f t="shared" si="388"/>
        <v>224105</v>
      </c>
      <c r="V693" s="100">
        <f t="shared" si="388"/>
        <v>360000</v>
      </c>
      <c r="W693" s="100">
        <f t="shared" si="388"/>
        <v>-1013400</v>
      </c>
      <c r="X693" s="100">
        <f t="shared" si="388"/>
        <v>592080</v>
      </c>
      <c r="Y693" s="134">
        <f t="shared" si="388"/>
        <v>444200</v>
      </c>
      <c r="Z693" s="100">
        <f t="shared" si="388"/>
        <v>0</v>
      </c>
      <c r="AA693" s="100">
        <f t="shared" si="388"/>
        <v>0</v>
      </c>
      <c r="AB693" s="134">
        <f>AB694</f>
        <v>0</v>
      </c>
    </row>
    <row r="694" spans="2:28" s="95" customFormat="1" x14ac:dyDescent="0.3">
      <c r="B694" s="148"/>
      <c r="C694" s="36" t="s">
        <v>257</v>
      </c>
      <c r="D694" s="112">
        <v>929</v>
      </c>
      <c r="E694" s="37" t="s">
        <v>31</v>
      </c>
      <c r="F694" s="37" t="s">
        <v>20</v>
      </c>
      <c r="G694" s="84">
        <v>6100000000</v>
      </c>
      <c r="H694" s="37"/>
      <c r="I694" s="134">
        <f t="shared" si="355"/>
        <v>111521184.84</v>
      </c>
      <c r="J694" s="134">
        <f>J695+J699+J701+J707+J703+J709+J697+J705</f>
        <v>111512216.2</v>
      </c>
      <c r="K694" s="137">
        <f t="shared" si="365"/>
        <v>8968.640000000596</v>
      </c>
      <c r="L694" s="134">
        <f>L695+L699+L701+L707+L703+L709+L697</f>
        <v>105747000</v>
      </c>
      <c r="M694" s="134">
        <f>M695+M699+M701+M707+M703+M709+M697</f>
        <v>0</v>
      </c>
      <c r="N694" s="134">
        <f>N695+N699+N701+N707+N703+N709+N697</f>
        <v>2430290</v>
      </c>
      <c r="O694" s="100">
        <f>O695+O699+O701+O707+O703+O709+O697</f>
        <v>-2000000</v>
      </c>
      <c r="P694" s="100">
        <f t="shared" ref="P694:X694" si="389">P695+P699+P701+P707+P703+P709+P697+P705</f>
        <v>4704127</v>
      </c>
      <c r="Q694" s="100">
        <f t="shared" si="389"/>
        <v>-27072.799999999999</v>
      </c>
      <c r="R694" s="100">
        <f t="shared" si="389"/>
        <v>-300000</v>
      </c>
      <c r="S694" s="100">
        <f t="shared" si="389"/>
        <v>-603344.36</v>
      </c>
      <c r="T694" s="100">
        <f t="shared" si="389"/>
        <v>1133200</v>
      </c>
      <c r="U694" s="100">
        <f t="shared" si="389"/>
        <v>224105</v>
      </c>
      <c r="V694" s="100">
        <f t="shared" si="389"/>
        <v>360000</v>
      </c>
      <c r="W694" s="100">
        <f t="shared" si="389"/>
        <v>-1183400</v>
      </c>
      <c r="X694" s="100">
        <f t="shared" si="389"/>
        <v>592080</v>
      </c>
      <c r="Y694" s="134">
        <f>Y695+Y699+Y701+Y707+Y703+Y709+Y697+Y705+Y712</f>
        <v>444200</v>
      </c>
      <c r="Z694" s="100">
        <f>Z695+Z699+Z701+Z707+Z703+Z709+Z697+Z705+Z712</f>
        <v>0</v>
      </c>
      <c r="AA694" s="100">
        <f>AA695+AA699+AA701+AA707+AA703+AA709+AA697+AA705+AA712</f>
        <v>0</v>
      </c>
      <c r="AB694" s="134">
        <f>AB695+AB699+AB701+AB707+AB703+AB709+AB697</f>
        <v>0</v>
      </c>
    </row>
    <row r="695" spans="2:28" s="95" customFormat="1" ht="37.5" x14ac:dyDescent="0.3">
      <c r="B695" s="148"/>
      <c r="C695" s="36" t="s">
        <v>158</v>
      </c>
      <c r="D695" s="112">
        <v>929</v>
      </c>
      <c r="E695" s="37" t="s">
        <v>31</v>
      </c>
      <c r="F695" s="37" t="s">
        <v>20</v>
      </c>
      <c r="G695" s="84">
        <v>6100000590</v>
      </c>
      <c r="H695" s="37"/>
      <c r="I695" s="134">
        <f t="shared" si="355"/>
        <v>105292260.3</v>
      </c>
      <c r="J695" s="134">
        <f>J696</f>
        <v>105292260.3</v>
      </c>
      <c r="K695" s="137">
        <f t="shared" si="365"/>
        <v>0</v>
      </c>
      <c r="L695" s="134">
        <f t="shared" ref="L695:AB695" si="390">L696</f>
        <v>103009400</v>
      </c>
      <c r="M695" s="134">
        <f t="shared" si="390"/>
        <v>-47800</v>
      </c>
      <c r="N695" s="134">
        <f t="shared" si="390"/>
        <v>2430290</v>
      </c>
      <c r="O695" s="100">
        <f t="shared" si="390"/>
        <v>-2000000</v>
      </c>
      <c r="P695" s="100">
        <f t="shared" si="390"/>
        <v>-415873</v>
      </c>
      <c r="Q695" s="100">
        <f t="shared" si="390"/>
        <v>-27072.799999999999</v>
      </c>
      <c r="R695" s="100">
        <f t="shared" si="390"/>
        <v>-398300</v>
      </c>
      <c r="S695" s="100">
        <f t="shared" si="390"/>
        <v>-680344.36</v>
      </c>
      <c r="T695" s="100">
        <f t="shared" si="390"/>
        <v>1180000</v>
      </c>
      <c r="U695" s="100">
        <f t="shared" si="390"/>
        <v>224105</v>
      </c>
      <c r="V695" s="100">
        <f t="shared" si="390"/>
        <v>360000</v>
      </c>
      <c r="W695" s="100">
        <f t="shared" si="390"/>
        <v>206600</v>
      </c>
      <c r="X695" s="100">
        <f t="shared" si="390"/>
        <v>762100</v>
      </c>
      <c r="Y695" s="134">
        <f t="shared" si="390"/>
        <v>689155.46</v>
      </c>
      <c r="Z695" s="100">
        <f t="shared" si="390"/>
        <v>0</v>
      </c>
      <c r="AA695" s="100">
        <f t="shared" si="390"/>
        <v>0</v>
      </c>
      <c r="AB695" s="134">
        <f t="shared" si="390"/>
        <v>0</v>
      </c>
    </row>
    <row r="696" spans="2:28" s="95" customFormat="1" ht="37.5" x14ac:dyDescent="0.3">
      <c r="B696" s="148"/>
      <c r="C696" s="86" t="s">
        <v>146</v>
      </c>
      <c r="D696" s="112">
        <v>929</v>
      </c>
      <c r="E696" s="37" t="s">
        <v>31</v>
      </c>
      <c r="F696" s="37" t="s">
        <v>20</v>
      </c>
      <c r="G696" s="84">
        <v>6100000590</v>
      </c>
      <c r="H696" s="37" t="s">
        <v>147</v>
      </c>
      <c r="I696" s="134">
        <f t="shared" si="355"/>
        <v>105292260.3</v>
      </c>
      <c r="J696" s="134">
        <v>105292260.3</v>
      </c>
      <c r="K696" s="137">
        <f t="shared" si="365"/>
        <v>0</v>
      </c>
      <c r="L696" s="134">
        <v>103009400</v>
      </c>
      <c r="M696" s="134">
        <v>-47800</v>
      </c>
      <c r="N696" s="134">
        <v>2430290</v>
      </c>
      <c r="O696" s="100">
        <v>-2000000</v>
      </c>
      <c r="P696" s="100">
        <v>-415873</v>
      </c>
      <c r="Q696" s="100">
        <v>-27072.799999999999</v>
      </c>
      <c r="R696" s="100">
        <f>-300000-98300</f>
        <v>-398300</v>
      </c>
      <c r="S696" s="100">
        <v>-680344.36</v>
      </c>
      <c r="T696" s="100">
        <v>1180000</v>
      </c>
      <c r="U696" s="100">
        <v>224105</v>
      </c>
      <c r="V696" s="100">
        <v>360000</v>
      </c>
      <c r="W696" s="100">
        <v>206600</v>
      </c>
      <c r="X696" s="100">
        <v>762100</v>
      </c>
      <c r="Y696" s="134">
        <v>689155.46</v>
      </c>
      <c r="Z696" s="100"/>
      <c r="AA696" s="100"/>
      <c r="AB696" s="134">
        <v>0</v>
      </c>
    </row>
    <row r="697" spans="2:28" s="95" customFormat="1" ht="37.5" x14ac:dyDescent="0.3">
      <c r="B697" s="148"/>
      <c r="C697" s="86" t="s">
        <v>239</v>
      </c>
      <c r="D697" s="112">
        <v>929</v>
      </c>
      <c r="E697" s="37" t="s">
        <v>31</v>
      </c>
      <c r="F697" s="37" t="s">
        <v>20</v>
      </c>
      <c r="G697" s="84">
        <v>6100009010</v>
      </c>
      <c r="H697" s="37"/>
      <c r="I697" s="134">
        <f t="shared" si="355"/>
        <v>975000</v>
      </c>
      <c r="J697" s="134">
        <f>J698</f>
        <v>975000</v>
      </c>
      <c r="K697" s="137">
        <f t="shared" si="365"/>
        <v>0</v>
      </c>
      <c r="L697" s="134">
        <f t="shared" ref="L697:AB697" si="391">L698</f>
        <v>960000</v>
      </c>
      <c r="M697" s="134">
        <f t="shared" si="391"/>
        <v>0</v>
      </c>
      <c r="N697" s="134">
        <f t="shared" si="391"/>
        <v>0</v>
      </c>
      <c r="O697" s="100">
        <f t="shared" si="391"/>
        <v>0</v>
      </c>
      <c r="P697" s="100">
        <f t="shared" si="391"/>
        <v>0</v>
      </c>
      <c r="Q697" s="100">
        <f t="shared" si="391"/>
        <v>0</v>
      </c>
      <c r="R697" s="100">
        <f t="shared" si="391"/>
        <v>98300</v>
      </c>
      <c r="S697" s="100">
        <f t="shared" si="391"/>
        <v>0</v>
      </c>
      <c r="T697" s="100">
        <f t="shared" si="391"/>
        <v>0</v>
      </c>
      <c r="U697" s="100">
        <f t="shared" si="391"/>
        <v>0</v>
      </c>
      <c r="V697" s="100">
        <f t="shared" si="391"/>
        <v>0</v>
      </c>
      <c r="W697" s="100">
        <f t="shared" si="391"/>
        <v>0</v>
      </c>
      <c r="X697" s="100">
        <f t="shared" si="391"/>
        <v>0</v>
      </c>
      <c r="Y697" s="134">
        <f t="shared" si="391"/>
        <v>-83300</v>
      </c>
      <c r="Z697" s="100">
        <f t="shared" si="391"/>
        <v>0</v>
      </c>
      <c r="AA697" s="100">
        <f t="shared" si="391"/>
        <v>0</v>
      </c>
      <c r="AB697" s="134">
        <f t="shared" si="391"/>
        <v>0</v>
      </c>
    </row>
    <row r="698" spans="2:28" s="95" customFormat="1" ht="37.5" x14ac:dyDescent="0.3">
      <c r="B698" s="148"/>
      <c r="C698" s="86" t="s">
        <v>146</v>
      </c>
      <c r="D698" s="112">
        <v>929</v>
      </c>
      <c r="E698" s="37" t="s">
        <v>31</v>
      </c>
      <c r="F698" s="37" t="s">
        <v>20</v>
      </c>
      <c r="G698" s="84">
        <v>6100009010</v>
      </c>
      <c r="H698" s="37" t="s">
        <v>147</v>
      </c>
      <c r="I698" s="134">
        <f t="shared" ref="I698:I761" si="392">SUM(L698:AB698)</f>
        <v>975000</v>
      </c>
      <c r="J698" s="134">
        <v>975000</v>
      </c>
      <c r="K698" s="137">
        <f t="shared" si="365"/>
        <v>0</v>
      </c>
      <c r="L698" s="134">
        <v>960000</v>
      </c>
      <c r="M698" s="134">
        <v>0</v>
      </c>
      <c r="N698" s="134">
        <v>0</v>
      </c>
      <c r="O698" s="100">
        <v>0</v>
      </c>
      <c r="P698" s="100">
        <v>0</v>
      </c>
      <c r="Q698" s="100">
        <v>0</v>
      </c>
      <c r="R698" s="100">
        <f>98300</f>
        <v>98300</v>
      </c>
      <c r="S698" s="100">
        <v>0</v>
      </c>
      <c r="T698" s="100">
        <v>0</v>
      </c>
      <c r="U698" s="100">
        <v>0</v>
      </c>
      <c r="V698" s="100">
        <v>0</v>
      </c>
      <c r="W698" s="100">
        <v>0</v>
      </c>
      <c r="X698" s="100">
        <v>0</v>
      </c>
      <c r="Y698" s="134">
        <v>-83300</v>
      </c>
      <c r="Z698" s="100"/>
      <c r="AA698" s="100"/>
      <c r="AB698" s="134"/>
    </row>
    <row r="699" spans="2:28" s="95" customFormat="1" ht="131.25" x14ac:dyDescent="0.3">
      <c r="B699" s="148"/>
      <c r="C699" s="86" t="s">
        <v>240</v>
      </c>
      <c r="D699" s="112">
        <v>929</v>
      </c>
      <c r="E699" s="37" t="s">
        <v>31</v>
      </c>
      <c r="F699" s="37" t="s">
        <v>20</v>
      </c>
      <c r="G699" s="84">
        <v>6100060740</v>
      </c>
      <c r="H699" s="37"/>
      <c r="I699" s="134">
        <f t="shared" si="392"/>
        <v>78180</v>
      </c>
      <c r="J699" s="134">
        <f>J700</f>
        <v>78120</v>
      </c>
      <c r="K699" s="137">
        <f t="shared" si="365"/>
        <v>60</v>
      </c>
      <c r="L699" s="134">
        <f t="shared" ref="L699:AB699" si="393">L700</f>
        <v>125000</v>
      </c>
      <c r="M699" s="134">
        <f t="shared" si="393"/>
        <v>0</v>
      </c>
      <c r="N699" s="134">
        <f t="shared" si="393"/>
        <v>0</v>
      </c>
      <c r="O699" s="100">
        <f t="shared" si="393"/>
        <v>0</v>
      </c>
      <c r="P699" s="100">
        <f t="shared" si="393"/>
        <v>0</v>
      </c>
      <c r="Q699" s="100">
        <f t="shared" si="393"/>
        <v>0</v>
      </c>
      <c r="R699" s="100">
        <f t="shared" si="393"/>
        <v>0</v>
      </c>
      <c r="S699" s="100">
        <f t="shared" si="393"/>
        <v>0</v>
      </c>
      <c r="T699" s="100">
        <f t="shared" si="393"/>
        <v>-46800</v>
      </c>
      <c r="U699" s="100">
        <f t="shared" si="393"/>
        <v>0</v>
      </c>
      <c r="V699" s="100">
        <f t="shared" si="393"/>
        <v>0</v>
      </c>
      <c r="W699" s="100">
        <f t="shared" si="393"/>
        <v>0</v>
      </c>
      <c r="X699" s="100">
        <f t="shared" si="393"/>
        <v>-20</v>
      </c>
      <c r="Y699" s="134">
        <f t="shared" si="393"/>
        <v>0</v>
      </c>
      <c r="Z699" s="100">
        <f t="shared" si="393"/>
        <v>0</v>
      </c>
      <c r="AA699" s="100">
        <f t="shared" si="393"/>
        <v>0</v>
      </c>
      <c r="AB699" s="134">
        <f t="shared" si="393"/>
        <v>0</v>
      </c>
    </row>
    <row r="700" spans="2:28" s="95" customFormat="1" ht="37.5" x14ac:dyDescent="0.3">
      <c r="B700" s="148"/>
      <c r="C700" s="86" t="s">
        <v>146</v>
      </c>
      <c r="D700" s="112">
        <v>929</v>
      </c>
      <c r="E700" s="37" t="s">
        <v>31</v>
      </c>
      <c r="F700" s="37" t="s">
        <v>20</v>
      </c>
      <c r="G700" s="84">
        <v>6100060740</v>
      </c>
      <c r="H700" s="37" t="s">
        <v>147</v>
      </c>
      <c r="I700" s="134">
        <f t="shared" si="392"/>
        <v>78180</v>
      </c>
      <c r="J700" s="134">
        <v>78120</v>
      </c>
      <c r="K700" s="137">
        <f t="shared" si="365"/>
        <v>60</v>
      </c>
      <c r="L700" s="134">
        <v>125000</v>
      </c>
      <c r="M700" s="134">
        <v>0</v>
      </c>
      <c r="N700" s="134">
        <v>0</v>
      </c>
      <c r="O700" s="100">
        <v>0</v>
      </c>
      <c r="P700" s="100">
        <v>0</v>
      </c>
      <c r="Q700" s="100">
        <v>0</v>
      </c>
      <c r="R700" s="100">
        <v>0</v>
      </c>
      <c r="S700" s="100">
        <v>0</v>
      </c>
      <c r="T700" s="100">
        <v>-46800</v>
      </c>
      <c r="U700" s="100">
        <v>0</v>
      </c>
      <c r="V700" s="100">
        <v>0</v>
      </c>
      <c r="W700" s="100">
        <v>0</v>
      </c>
      <c r="X700" s="100">
        <v>-20</v>
      </c>
      <c r="Y700" s="134"/>
      <c r="Z700" s="100"/>
      <c r="AA700" s="100"/>
      <c r="AB700" s="134">
        <v>0</v>
      </c>
    </row>
    <row r="701" spans="2:28" s="95" customFormat="1" ht="37.5" x14ac:dyDescent="0.3">
      <c r="B701" s="148"/>
      <c r="C701" s="36" t="s">
        <v>258</v>
      </c>
      <c r="D701" s="112">
        <v>929</v>
      </c>
      <c r="E701" s="37" t="s">
        <v>31</v>
      </c>
      <c r="F701" s="37" t="s">
        <v>20</v>
      </c>
      <c r="G701" s="84" t="s">
        <v>259</v>
      </c>
      <c r="H701" s="37"/>
      <c r="I701" s="134">
        <f t="shared" si="392"/>
        <v>52000</v>
      </c>
      <c r="J701" s="134">
        <f>J702</f>
        <v>52000</v>
      </c>
      <c r="K701" s="137">
        <f t="shared" si="365"/>
        <v>0</v>
      </c>
      <c r="L701" s="134">
        <f t="shared" ref="L701:AB701" si="394">L702</f>
        <v>52000</v>
      </c>
      <c r="M701" s="134">
        <f t="shared" si="394"/>
        <v>0</v>
      </c>
      <c r="N701" s="134">
        <f t="shared" si="394"/>
        <v>0</v>
      </c>
      <c r="O701" s="100">
        <f t="shared" si="394"/>
        <v>0</v>
      </c>
      <c r="P701" s="100">
        <f t="shared" si="394"/>
        <v>0</v>
      </c>
      <c r="Q701" s="100">
        <f t="shared" si="394"/>
        <v>0</v>
      </c>
      <c r="R701" s="100">
        <f t="shared" si="394"/>
        <v>0</v>
      </c>
      <c r="S701" s="100">
        <f t="shared" si="394"/>
        <v>0</v>
      </c>
      <c r="T701" s="100">
        <f t="shared" si="394"/>
        <v>0</v>
      </c>
      <c r="U701" s="100">
        <f t="shared" si="394"/>
        <v>0</v>
      </c>
      <c r="V701" s="100">
        <f t="shared" si="394"/>
        <v>0</v>
      </c>
      <c r="W701" s="100">
        <f t="shared" si="394"/>
        <v>0</v>
      </c>
      <c r="X701" s="100">
        <f t="shared" si="394"/>
        <v>0</v>
      </c>
      <c r="Y701" s="134">
        <f t="shared" si="394"/>
        <v>0</v>
      </c>
      <c r="Z701" s="100">
        <f t="shared" si="394"/>
        <v>0</v>
      </c>
      <c r="AA701" s="100">
        <f t="shared" si="394"/>
        <v>0</v>
      </c>
      <c r="AB701" s="134">
        <f t="shared" si="394"/>
        <v>0</v>
      </c>
    </row>
    <row r="702" spans="2:28" s="95" customFormat="1" ht="37.5" x14ac:dyDescent="0.3">
      <c r="B702" s="148"/>
      <c r="C702" s="86" t="s">
        <v>146</v>
      </c>
      <c r="D702" s="112">
        <v>929</v>
      </c>
      <c r="E702" s="37" t="s">
        <v>31</v>
      </c>
      <c r="F702" s="37" t="s">
        <v>20</v>
      </c>
      <c r="G702" s="84" t="s">
        <v>259</v>
      </c>
      <c r="H702" s="37" t="s">
        <v>147</v>
      </c>
      <c r="I702" s="134">
        <f t="shared" si="392"/>
        <v>52000</v>
      </c>
      <c r="J702" s="134">
        <v>52000</v>
      </c>
      <c r="K702" s="137">
        <f t="shared" si="365"/>
        <v>0</v>
      </c>
      <c r="L702" s="134">
        <v>52000</v>
      </c>
      <c r="M702" s="134">
        <v>0</v>
      </c>
      <c r="N702" s="134">
        <v>0</v>
      </c>
      <c r="O702" s="100">
        <v>0</v>
      </c>
      <c r="P702" s="100">
        <v>0</v>
      </c>
      <c r="Q702" s="100">
        <v>0</v>
      </c>
      <c r="R702" s="100">
        <v>0</v>
      </c>
      <c r="S702" s="100">
        <v>0</v>
      </c>
      <c r="T702" s="100">
        <v>0</v>
      </c>
      <c r="U702" s="100">
        <v>0</v>
      </c>
      <c r="V702" s="100">
        <v>0</v>
      </c>
      <c r="W702" s="100">
        <v>0</v>
      </c>
      <c r="X702" s="100">
        <v>0</v>
      </c>
      <c r="Y702" s="134">
        <v>0</v>
      </c>
      <c r="Z702" s="100">
        <v>0</v>
      </c>
      <c r="AA702" s="100">
        <v>0</v>
      </c>
      <c r="AB702" s="134">
        <v>0</v>
      </c>
    </row>
    <row r="703" spans="2:28" s="95" customFormat="1" ht="37.5" x14ac:dyDescent="0.3">
      <c r="B703" s="148"/>
      <c r="C703" s="36" t="s">
        <v>260</v>
      </c>
      <c r="D703" s="112">
        <v>929</v>
      </c>
      <c r="E703" s="37" t="s">
        <v>31</v>
      </c>
      <c r="F703" s="37" t="s">
        <v>20</v>
      </c>
      <c r="G703" s="84" t="s">
        <v>261</v>
      </c>
      <c r="H703" s="37"/>
      <c r="I703" s="134">
        <f t="shared" si="392"/>
        <v>977500</v>
      </c>
      <c r="J703" s="134">
        <f>J704</f>
        <v>968591.35999999999</v>
      </c>
      <c r="K703" s="137">
        <f t="shared" si="365"/>
        <v>8908.640000000014</v>
      </c>
      <c r="L703" s="134">
        <f t="shared" ref="L703:AB703" si="395">L704</f>
        <v>850600</v>
      </c>
      <c r="M703" s="134">
        <f t="shared" si="395"/>
        <v>47800</v>
      </c>
      <c r="N703" s="134">
        <f t="shared" si="395"/>
        <v>0</v>
      </c>
      <c r="O703" s="100">
        <f t="shared" si="395"/>
        <v>0</v>
      </c>
      <c r="P703" s="100">
        <f t="shared" si="395"/>
        <v>0</v>
      </c>
      <c r="Q703" s="100">
        <f t="shared" si="395"/>
        <v>0</v>
      </c>
      <c r="R703" s="100">
        <f t="shared" si="395"/>
        <v>0</v>
      </c>
      <c r="S703" s="100">
        <f t="shared" si="395"/>
        <v>77000</v>
      </c>
      <c r="T703" s="100">
        <f t="shared" si="395"/>
        <v>0</v>
      </c>
      <c r="U703" s="100">
        <f t="shared" si="395"/>
        <v>0</v>
      </c>
      <c r="V703" s="100">
        <f t="shared" si="395"/>
        <v>0</v>
      </c>
      <c r="W703" s="100">
        <f t="shared" si="395"/>
        <v>0</v>
      </c>
      <c r="X703" s="100">
        <f t="shared" si="395"/>
        <v>0</v>
      </c>
      <c r="Y703" s="134">
        <f t="shared" si="395"/>
        <v>2100</v>
      </c>
      <c r="Z703" s="100">
        <f t="shared" si="395"/>
        <v>0</v>
      </c>
      <c r="AA703" s="100">
        <f t="shared" si="395"/>
        <v>0</v>
      </c>
      <c r="AB703" s="134">
        <f t="shared" si="395"/>
        <v>0</v>
      </c>
    </row>
    <row r="704" spans="2:28" s="95" customFormat="1" ht="37.5" x14ac:dyDescent="0.3">
      <c r="B704" s="148"/>
      <c r="C704" s="86" t="s">
        <v>146</v>
      </c>
      <c r="D704" s="112">
        <v>929</v>
      </c>
      <c r="E704" s="37" t="s">
        <v>31</v>
      </c>
      <c r="F704" s="37" t="s">
        <v>20</v>
      </c>
      <c r="G704" s="84" t="s">
        <v>261</v>
      </c>
      <c r="H704" s="37" t="s">
        <v>147</v>
      </c>
      <c r="I704" s="134">
        <f t="shared" si="392"/>
        <v>977500</v>
      </c>
      <c r="J704" s="134">
        <v>968591.35999999999</v>
      </c>
      <c r="K704" s="137">
        <f t="shared" si="365"/>
        <v>8908.640000000014</v>
      </c>
      <c r="L704" s="134">
        <v>850600</v>
      </c>
      <c r="M704" s="134">
        <v>47800</v>
      </c>
      <c r="N704" s="134">
        <v>0</v>
      </c>
      <c r="O704" s="100">
        <v>0</v>
      </c>
      <c r="P704" s="100">
        <v>0</v>
      </c>
      <c r="Q704" s="100">
        <v>0</v>
      </c>
      <c r="R704" s="100">
        <v>0</v>
      </c>
      <c r="S704" s="100">
        <v>77000</v>
      </c>
      <c r="T704" s="100"/>
      <c r="U704" s="100"/>
      <c r="V704" s="100"/>
      <c r="W704" s="100"/>
      <c r="X704" s="100"/>
      <c r="Y704" s="134">
        <v>2100</v>
      </c>
      <c r="Z704" s="100"/>
      <c r="AA704" s="100"/>
      <c r="AB704" s="134">
        <v>0</v>
      </c>
    </row>
    <row r="705" spans="2:28" s="95" customFormat="1" ht="131.25" x14ac:dyDescent="0.3">
      <c r="B705" s="148"/>
      <c r="C705" s="86" t="s">
        <v>264</v>
      </c>
      <c r="D705" s="112">
        <v>929</v>
      </c>
      <c r="E705" s="37" t="s">
        <v>31</v>
      </c>
      <c r="F705" s="37" t="s">
        <v>20</v>
      </c>
      <c r="G705" s="84" t="s">
        <v>265</v>
      </c>
      <c r="H705" s="37"/>
      <c r="I705" s="134">
        <f t="shared" si="392"/>
        <v>3900000</v>
      </c>
      <c r="J705" s="134">
        <f>J706</f>
        <v>3900000</v>
      </c>
      <c r="K705" s="137">
        <f t="shared" si="365"/>
        <v>0</v>
      </c>
      <c r="L705" s="134"/>
      <c r="M705" s="134"/>
      <c r="N705" s="134"/>
      <c r="O705" s="100"/>
      <c r="P705" s="100">
        <f t="shared" ref="P705:AA705" si="396">P706</f>
        <v>5120000</v>
      </c>
      <c r="Q705" s="100">
        <f t="shared" si="396"/>
        <v>0</v>
      </c>
      <c r="R705" s="100">
        <f t="shared" si="396"/>
        <v>0</v>
      </c>
      <c r="S705" s="100">
        <f t="shared" si="396"/>
        <v>0</v>
      </c>
      <c r="T705" s="100">
        <f t="shared" si="396"/>
        <v>0</v>
      </c>
      <c r="U705" s="100">
        <f t="shared" si="396"/>
        <v>0</v>
      </c>
      <c r="V705" s="100">
        <f t="shared" si="396"/>
        <v>0</v>
      </c>
      <c r="W705" s="100">
        <f t="shared" si="396"/>
        <v>-1220000</v>
      </c>
      <c r="X705" s="100">
        <f t="shared" si="396"/>
        <v>0</v>
      </c>
      <c r="Y705" s="134">
        <f t="shared" si="396"/>
        <v>0</v>
      </c>
      <c r="Z705" s="100">
        <f t="shared" si="396"/>
        <v>0</v>
      </c>
      <c r="AA705" s="100">
        <f t="shared" si="396"/>
        <v>0</v>
      </c>
      <c r="AB705" s="134"/>
    </row>
    <row r="706" spans="2:28" s="95" customFormat="1" ht="37.5" x14ac:dyDescent="0.3">
      <c r="B706" s="148"/>
      <c r="C706" s="86" t="s">
        <v>146</v>
      </c>
      <c r="D706" s="112">
        <v>929</v>
      </c>
      <c r="E706" s="37" t="s">
        <v>31</v>
      </c>
      <c r="F706" s="37" t="s">
        <v>20</v>
      </c>
      <c r="G706" s="84" t="s">
        <v>265</v>
      </c>
      <c r="H706" s="37" t="s">
        <v>147</v>
      </c>
      <c r="I706" s="134">
        <f t="shared" si="392"/>
        <v>3900000</v>
      </c>
      <c r="J706" s="134">
        <v>3900000</v>
      </c>
      <c r="K706" s="137">
        <f t="shared" si="365"/>
        <v>0</v>
      </c>
      <c r="L706" s="134"/>
      <c r="M706" s="134"/>
      <c r="N706" s="134"/>
      <c r="O706" s="100"/>
      <c r="P706" s="100">
        <v>5120000</v>
      </c>
      <c r="Q706" s="100"/>
      <c r="R706" s="100"/>
      <c r="S706" s="100"/>
      <c r="T706" s="100"/>
      <c r="U706" s="100"/>
      <c r="V706" s="100"/>
      <c r="W706" s="100">
        <v>-1220000</v>
      </c>
      <c r="X706" s="100">
        <v>0</v>
      </c>
      <c r="Y706" s="134">
        <v>0</v>
      </c>
      <c r="Z706" s="100">
        <v>0</v>
      </c>
      <c r="AA706" s="100">
        <v>0</v>
      </c>
      <c r="AB706" s="134"/>
    </row>
    <row r="707" spans="2:28" s="95" customFormat="1" ht="93.75" hidden="1" x14ac:dyDescent="0.3">
      <c r="B707" s="148"/>
      <c r="C707" s="36" t="s">
        <v>262</v>
      </c>
      <c r="D707" s="112">
        <v>929</v>
      </c>
      <c r="E707" s="37" t="s">
        <v>31</v>
      </c>
      <c r="F707" s="37" t="s">
        <v>20</v>
      </c>
      <c r="G707" s="84" t="s">
        <v>263</v>
      </c>
      <c r="H707" s="37"/>
      <c r="I707" s="134">
        <f t="shared" si="392"/>
        <v>0</v>
      </c>
      <c r="J707" s="134">
        <f>J708</f>
        <v>0</v>
      </c>
      <c r="K707" s="137">
        <f t="shared" si="365"/>
        <v>0</v>
      </c>
      <c r="L707" s="134">
        <f t="shared" ref="L707:AB707" si="397">L708</f>
        <v>0</v>
      </c>
      <c r="M707" s="134">
        <f t="shared" si="397"/>
        <v>0</v>
      </c>
      <c r="N707" s="134">
        <f t="shared" si="397"/>
        <v>0</v>
      </c>
      <c r="O707" s="100">
        <f t="shared" si="397"/>
        <v>0</v>
      </c>
      <c r="P707" s="100">
        <f t="shared" si="397"/>
        <v>0</v>
      </c>
      <c r="Q707" s="100">
        <f t="shared" si="397"/>
        <v>0</v>
      </c>
      <c r="R707" s="100">
        <f t="shared" si="397"/>
        <v>0</v>
      </c>
      <c r="S707" s="100">
        <f t="shared" si="397"/>
        <v>0</v>
      </c>
      <c r="T707" s="100">
        <f t="shared" si="397"/>
        <v>0</v>
      </c>
      <c r="U707" s="100">
        <f t="shared" si="397"/>
        <v>0</v>
      </c>
      <c r="V707" s="100">
        <f t="shared" si="397"/>
        <v>0</v>
      </c>
      <c r="W707" s="100">
        <f t="shared" si="397"/>
        <v>0</v>
      </c>
      <c r="X707" s="100">
        <f t="shared" si="397"/>
        <v>0</v>
      </c>
      <c r="Y707" s="134">
        <f t="shared" si="397"/>
        <v>0</v>
      </c>
      <c r="Z707" s="100">
        <f t="shared" si="397"/>
        <v>0</v>
      </c>
      <c r="AA707" s="100">
        <f t="shared" si="397"/>
        <v>0</v>
      </c>
      <c r="AB707" s="134">
        <f t="shared" si="397"/>
        <v>0</v>
      </c>
    </row>
    <row r="708" spans="2:28" s="95" customFormat="1" ht="37.5" hidden="1" x14ac:dyDescent="0.3">
      <c r="B708" s="148"/>
      <c r="C708" s="86" t="s">
        <v>146</v>
      </c>
      <c r="D708" s="112">
        <v>929</v>
      </c>
      <c r="E708" s="37" t="s">
        <v>31</v>
      </c>
      <c r="F708" s="37" t="s">
        <v>20</v>
      </c>
      <c r="G708" s="84" t="s">
        <v>263</v>
      </c>
      <c r="H708" s="37" t="s">
        <v>147</v>
      </c>
      <c r="I708" s="134">
        <f t="shared" si="392"/>
        <v>0</v>
      </c>
      <c r="J708" s="134"/>
      <c r="K708" s="137">
        <f t="shared" si="365"/>
        <v>0</v>
      </c>
      <c r="L708" s="134"/>
      <c r="M708" s="134"/>
      <c r="N708" s="134"/>
      <c r="O708" s="100"/>
      <c r="P708" s="100"/>
      <c r="Q708" s="100"/>
      <c r="R708" s="100"/>
      <c r="S708" s="100"/>
      <c r="T708" s="100"/>
      <c r="U708" s="100"/>
      <c r="V708" s="100"/>
      <c r="W708" s="100"/>
      <c r="X708" s="100"/>
      <c r="Y708" s="134"/>
      <c r="Z708" s="100"/>
      <c r="AA708" s="100"/>
      <c r="AB708" s="134"/>
    </row>
    <row r="709" spans="2:28" s="95" customFormat="1" ht="37.5" x14ac:dyDescent="0.3">
      <c r="B709" s="148"/>
      <c r="C709" s="86" t="s">
        <v>266</v>
      </c>
      <c r="D709" s="112">
        <v>929</v>
      </c>
      <c r="E709" s="37" t="s">
        <v>31</v>
      </c>
      <c r="F709" s="37" t="s">
        <v>20</v>
      </c>
      <c r="G709" s="84">
        <v>6100100000</v>
      </c>
      <c r="H709" s="37"/>
      <c r="I709" s="134">
        <f t="shared" si="392"/>
        <v>246244.54</v>
      </c>
      <c r="J709" s="134">
        <f>J710</f>
        <v>246244.54</v>
      </c>
      <c r="K709" s="137">
        <f t="shared" si="365"/>
        <v>0</v>
      </c>
      <c r="L709" s="134">
        <f t="shared" ref="L709:AA710" si="398">L710</f>
        <v>750000</v>
      </c>
      <c r="M709" s="134">
        <f t="shared" si="398"/>
        <v>0</v>
      </c>
      <c r="N709" s="134">
        <f t="shared" si="398"/>
        <v>0</v>
      </c>
      <c r="O709" s="100">
        <f t="shared" si="398"/>
        <v>0</v>
      </c>
      <c r="P709" s="100">
        <f t="shared" si="398"/>
        <v>0</v>
      </c>
      <c r="Q709" s="100">
        <f t="shared" si="398"/>
        <v>0</v>
      </c>
      <c r="R709" s="100">
        <f t="shared" si="398"/>
        <v>0</v>
      </c>
      <c r="S709" s="100">
        <f t="shared" si="398"/>
        <v>0</v>
      </c>
      <c r="T709" s="100">
        <f t="shared" si="398"/>
        <v>0</v>
      </c>
      <c r="U709" s="100">
        <f t="shared" si="398"/>
        <v>0</v>
      </c>
      <c r="V709" s="100">
        <f t="shared" si="398"/>
        <v>0</v>
      </c>
      <c r="W709" s="100">
        <f t="shared" si="398"/>
        <v>-170000</v>
      </c>
      <c r="X709" s="100">
        <f t="shared" si="398"/>
        <v>-170000</v>
      </c>
      <c r="Y709" s="134">
        <f t="shared" si="398"/>
        <v>-163755.46</v>
      </c>
      <c r="Z709" s="100">
        <f t="shared" si="398"/>
        <v>0</v>
      </c>
      <c r="AA709" s="100">
        <f t="shared" si="398"/>
        <v>0</v>
      </c>
      <c r="AB709" s="134"/>
    </row>
    <row r="710" spans="2:28" s="95" customFormat="1" ht="37.5" x14ac:dyDescent="0.3">
      <c r="B710" s="148"/>
      <c r="C710" s="86" t="s">
        <v>266</v>
      </c>
      <c r="D710" s="112">
        <v>929</v>
      </c>
      <c r="E710" s="37" t="s">
        <v>31</v>
      </c>
      <c r="F710" s="37" t="s">
        <v>20</v>
      </c>
      <c r="G710" s="84">
        <v>6100100590</v>
      </c>
      <c r="H710" s="37"/>
      <c r="I710" s="134">
        <f t="shared" si="392"/>
        <v>246244.54</v>
      </c>
      <c r="J710" s="134">
        <f>J711</f>
        <v>246244.54</v>
      </c>
      <c r="K710" s="137">
        <f t="shared" si="365"/>
        <v>0</v>
      </c>
      <c r="L710" s="134">
        <f t="shared" si="398"/>
        <v>750000</v>
      </c>
      <c r="M710" s="134">
        <f t="shared" si="398"/>
        <v>0</v>
      </c>
      <c r="N710" s="134">
        <f t="shared" si="398"/>
        <v>0</v>
      </c>
      <c r="O710" s="100">
        <f t="shared" si="398"/>
        <v>0</v>
      </c>
      <c r="P710" s="100">
        <f t="shared" si="398"/>
        <v>0</v>
      </c>
      <c r="Q710" s="100">
        <f t="shared" si="398"/>
        <v>0</v>
      </c>
      <c r="R710" s="100">
        <f t="shared" si="398"/>
        <v>0</v>
      </c>
      <c r="S710" s="100">
        <f t="shared" si="398"/>
        <v>0</v>
      </c>
      <c r="T710" s="100">
        <f t="shared" si="398"/>
        <v>0</v>
      </c>
      <c r="U710" s="100">
        <f t="shared" si="398"/>
        <v>0</v>
      </c>
      <c r="V710" s="100">
        <f t="shared" si="398"/>
        <v>0</v>
      </c>
      <c r="W710" s="100">
        <f t="shared" si="398"/>
        <v>-170000</v>
      </c>
      <c r="X710" s="100">
        <f t="shared" si="398"/>
        <v>-170000</v>
      </c>
      <c r="Y710" s="134">
        <f t="shared" si="398"/>
        <v>-163755.46</v>
      </c>
      <c r="Z710" s="100">
        <f t="shared" si="398"/>
        <v>0</v>
      </c>
      <c r="AA710" s="100">
        <f t="shared" si="398"/>
        <v>0</v>
      </c>
      <c r="AB710" s="134"/>
    </row>
    <row r="711" spans="2:28" s="95" customFormat="1" ht="37.5" x14ac:dyDescent="0.3">
      <c r="B711" s="148"/>
      <c r="C711" s="86" t="s">
        <v>146</v>
      </c>
      <c r="D711" s="112">
        <v>929</v>
      </c>
      <c r="E711" s="37" t="s">
        <v>31</v>
      </c>
      <c r="F711" s="37" t="s">
        <v>20</v>
      </c>
      <c r="G711" s="87">
        <v>6100100590</v>
      </c>
      <c r="H711" s="37" t="s">
        <v>147</v>
      </c>
      <c r="I711" s="134">
        <f t="shared" si="392"/>
        <v>246244.54</v>
      </c>
      <c r="J711" s="134">
        <v>246244.54</v>
      </c>
      <c r="K711" s="137">
        <f t="shared" si="365"/>
        <v>0</v>
      </c>
      <c r="L711" s="134">
        <v>750000</v>
      </c>
      <c r="M711" s="134">
        <v>0</v>
      </c>
      <c r="N711" s="134">
        <v>0</v>
      </c>
      <c r="O711" s="100">
        <v>0</v>
      </c>
      <c r="P711" s="100">
        <v>0</v>
      </c>
      <c r="Q711" s="100">
        <v>0</v>
      </c>
      <c r="R711" s="100">
        <v>0</v>
      </c>
      <c r="S711" s="100">
        <v>0</v>
      </c>
      <c r="T711" s="100">
        <v>0</v>
      </c>
      <c r="U711" s="100">
        <v>0</v>
      </c>
      <c r="V711" s="100">
        <v>0</v>
      </c>
      <c r="W711" s="100">
        <v>-170000</v>
      </c>
      <c r="X711" s="100">
        <v>-170000</v>
      </c>
      <c r="Y711" s="134">
        <v>-163755.46</v>
      </c>
      <c r="Z711" s="100"/>
      <c r="AA711" s="100"/>
      <c r="AB711" s="134"/>
    </row>
    <row r="712" spans="2:28" s="95" customFormat="1" hidden="1" x14ac:dyDescent="0.3">
      <c r="B712" s="148"/>
      <c r="C712" s="86" t="s">
        <v>267</v>
      </c>
      <c r="D712" s="112">
        <v>929</v>
      </c>
      <c r="E712" s="37" t="s">
        <v>31</v>
      </c>
      <c r="F712" s="37" t="s">
        <v>20</v>
      </c>
      <c r="G712" s="87">
        <v>6100200000</v>
      </c>
      <c r="H712" s="37"/>
      <c r="I712" s="134">
        <f t="shared" si="392"/>
        <v>0</v>
      </c>
      <c r="J712" s="134"/>
      <c r="K712" s="137">
        <f t="shared" ref="K712:K775" si="399">I712-J712</f>
        <v>0</v>
      </c>
      <c r="L712" s="134"/>
      <c r="M712" s="134"/>
      <c r="N712" s="134"/>
      <c r="O712" s="100"/>
      <c r="P712" s="100"/>
      <c r="Q712" s="100"/>
      <c r="R712" s="100"/>
      <c r="S712" s="100"/>
      <c r="T712" s="100"/>
      <c r="U712" s="100"/>
      <c r="V712" s="100"/>
      <c r="W712" s="100"/>
      <c r="X712" s="100"/>
      <c r="Y712" s="134">
        <f t="shared" ref="Y712:AA713" si="400">Y713</f>
        <v>0</v>
      </c>
      <c r="Z712" s="100">
        <f t="shared" si="400"/>
        <v>0</v>
      </c>
      <c r="AA712" s="100">
        <f t="shared" si="400"/>
        <v>0</v>
      </c>
      <c r="AB712" s="134"/>
    </row>
    <row r="713" spans="2:28" s="95" customFormat="1" hidden="1" x14ac:dyDescent="0.3">
      <c r="B713" s="148"/>
      <c r="C713" s="86" t="s">
        <v>267</v>
      </c>
      <c r="D713" s="112">
        <v>929</v>
      </c>
      <c r="E713" s="37" t="s">
        <v>31</v>
      </c>
      <c r="F713" s="37" t="s">
        <v>20</v>
      </c>
      <c r="G713" s="87">
        <v>6100210160</v>
      </c>
      <c r="H713" s="37"/>
      <c r="I713" s="134">
        <f t="shared" si="392"/>
        <v>0</v>
      </c>
      <c r="J713" s="134"/>
      <c r="K713" s="137">
        <f t="shared" si="399"/>
        <v>0</v>
      </c>
      <c r="L713" s="134"/>
      <c r="M713" s="134"/>
      <c r="N713" s="134"/>
      <c r="O713" s="100"/>
      <c r="P713" s="100"/>
      <c r="Q713" s="100"/>
      <c r="R713" s="100"/>
      <c r="S713" s="100"/>
      <c r="T713" s="100"/>
      <c r="U713" s="100"/>
      <c r="V713" s="100"/>
      <c r="W713" s="100"/>
      <c r="X713" s="100"/>
      <c r="Y713" s="134">
        <f t="shared" si="400"/>
        <v>0</v>
      </c>
      <c r="Z713" s="100">
        <f t="shared" si="400"/>
        <v>0</v>
      </c>
      <c r="AA713" s="100">
        <f t="shared" si="400"/>
        <v>0</v>
      </c>
      <c r="AB713" s="134"/>
    </row>
    <row r="714" spans="2:28" s="95" customFormat="1" ht="37.5" hidden="1" x14ac:dyDescent="0.3">
      <c r="B714" s="148"/>
      <c r="C714" s="86" t="s">
        <v>146</v>
      </c>
      <c r="D714" s="112">
        <v>929</v>
      </c>
      <c r="E714" s="37" t="s">
        <v>31</v>
      </c>
      <c r="F714" s="37" t="s">
        <v>20</v>
      </c>
      <c r="G714" s="87">
        <v>6100210160</v>
      </c>
      <c r="H714" s="37" t="s">
        <v>147</v>
      </c>
      <c r="I714" s="134">
        <f t="shared" si="392"/>
        <v>0</v>
      </c>
      <c r="J714" s="134"/>
      <c r="K714" s="137">
        <f t="shared" si="399"/>
        <v>0</v>
      </c>
      <c r="L714" s="134"/>
      <c r="M714" s="134"/>
      <c r="N714" s="134"/>
      <c r="O714" s="100"/>
      <c r="P714" s="100"/>
      <c r="Q714" s="100"/>
      <c r="R714" s="100"/>
      <c r="S714" s="100"/>
      <c r="T714" s="100"/>
      <c r="U714" s="100"/>
      <c r="V714" s="100"/>
      <c r="W714" s="100"/>
      <c r="X714" s="100"/>
      <c r="Y714" s="134"/>
      <c r="Z714" s="100"/>
      <c r="AA714" s="100"/>
      <c r="AB714" s="134"/>
    </row>
    <row r="715" spans="2:28" s="95" customFormat="1" ht="37.5" x14ac:dyDescent="0.3">
      <c r="B715" s="148"/>
      <c r="C715" s="36" t="s">
        <v>269</v>
      </c>
      <c r="D715" s="112">
        <v>929</v>
      </c>
      <c r="E715" s="37" t="s">
        <v>31</v>
      </c>
      <c r="F715" s="37" t="s">
        <v>20</v>
      </c>
      <c r="G715" s="84">
        <v>6200000000</v>
      </c>
      <c r="H715" s="37"/>
      <c r="I715" s="134">
        <f t="shared" si="392"/>
        <v>190000</v>
      </c>
      <c r="J715" s="134">
        <f>J716</f>
        <v>190000</v>
      </c>
      <c r="K715" s="137">
        <f t="shared" si="399"/>
        <v>0</v>
      </c>
      <c r="L715" s="134"/>
      <c r="M715" s="134"/>
      <c r="N715" s="134"/>
      <c r="O715" s="100"/>
      <c r="P715" s="100">
        <f t="shared" ref="P715:AA716" si="401">P716</f>
        <v>190000</v>
      </c>
      <c r="Q715" s="100">
        <f t="shared" si="401"/>
        <v>0</v>
      </c>
      <c r="R715" s="100">
        <f t="shared" si="401"/>
        <v>0</v>
      </c>
      <c r="S715" s="100">
        <f t="shared" si="401"/>
        <v>0</v>
      </c>
      <c r="T715" s="100">
        <f t="shared" si="401"/>
        <v>0</v>
      </c>
      <c r="U715" s="100">
        <f t="shared" si="401"/>
        <v>0</v>
      </c>
      <c r="V715" s="100">
        <f t="shared" si="401"/>
        <v>0</v>
      </c>
      <c r="W715" s="100">
        <f t="shared" si="401"/>
        <v>0</v>
      </c>
      <c r="X715" s="100">
        <f t="shared" si="401"/>
        <v>0</v>
      </c>
      <c r="Y715" s="134">
        <f t="shared" si="401"/>
        <v>0</v>
      </c>
      <c r="Z715" s="100">
        <f t="shared" si="401"/>
        <v>0</v>
      </c>
      <c r="AA715" s="100">
        <f t="shared" si="401"/>
        <v>0</v>
      </c>
      <c r="AB715" s="134"/>
    </row>
    <row r="716" spans="2:28" s="95" customFormat="1" ht="37.5" x14ac:dyDescent="0.3">
      <c r="B716" s="148"/>
      <c r="C716" s="36" t="s">
        <v>269</v>
      </c>
      <c r="D716" s="112">
        <v>929</v>
      </c>
      <c r="E716" s="37" t="s">
        <v>31</v>
      </c>
      <c r="F716" s="37" t="s">
        <v>20</v>
      </c>
      <c r="G716" s="84">
        <v>6200010150</v>
      </c>
      <c r="H716" s="37"/>
      <c r="I716" s="134">
        <f t="shared" si="392"/>
        <v>190000</v>
      </c>
      <c r="J716" s="134">
        <f>J717</f>
        <v>190000</v>
      </c>
      <c r="K716" s="137">
        <f t="shared" si="399"/>
        <v>0</v>
      </c>
      <c r="L716" s="134"/>
      <c r="M716" s="134"/>
      <c r="N716" s="134"/>
      <c r="O716" s="100"/>
      <c r="P716" s="100">
        <f t="shared" si="401"/>
        <v>190000</v>
      </c>
      <c r="Q716" s="100">
        <f t="shared" si="401"/>
        <v>0</v>
      </c>
      <c r="R716" s="100">
        <f t="shared" si="401"/>
        <v>0</v>
      </c>
      <c r="S716" s="100">
        <f t="shared" si="401"/>
        <v>0</v>
      </c>
      <c r="T716" s="100">
        <f t="shared" si="401"/>
        <v>0</v>
      </c>
      <c r="U716" s="100">
        <f t="shared" si="401"/>
        <v>0</v>
      </c>
      <c r="V716" s="100">
        <f t="shared" si="401"/>
        <v>0</v>
      </c>
      <c r="W716" s="100">
        <f t="shared" si="401"/>
        <v>0</v>
      </c>
      <c r="X716" s="100">
        <f t="shared" si="401"/>
        <v>0</v>
      </c>
      <c r="Y716" s="134">
        <f t="shared" si="401"/>
        <v>0</v>
      </c>
      <c r="Z716" s="100">
        <f t="shared" si="401"/>
        <v>0</v>
      </c>
      <c r="AA716" s="100">
        <f t="shared" si="401"/>
        <v>0</v>
      </c>
      <c r="AB716" s="134"/>
    </row>
    <row r="717" spans="2:28" s="95" customFormat="1" ht="37.5" x14ac:dyDescent="0.3">
      <c r="B717" s="148"/>
      <c r="C717" s="36" t="s">
        <v>111</v>
      </c>
      <c r="D717" s="112">
        <v>929</v>
      </c>
      <c r="E717" s="37" t="s">
        <v>31</v>
      </c>
      <c r="F717" s="37" t="s">
        <v>20</v>
      </c>
      <c r="G717" s="84">
        <v>6200010150</v>
      </c>
      <c r="H717" s="37" t="s">
        <v>112</v>
      </c>
      <c r="I717" s="134">
        <f t="shared" si="392"/>
        <v>190000</v>
      </c>
      <c r="J717" s="134">
        <v>190000</v>
      </c>
      <c r="K717" s="137">
        <f t="shared" si="399"/>
        <v>0</v>
      </c>
      <c r="L717" s="134"/>
      <c r="M717" s="134"/>
      <c r="N717" s="134"/>
      <c r="O717" s="100"/>
      <c r="P717" s="100">
        <v>190000</v>
      </c>
      <c r="Q717" s="100"/>
      <c r="R717" s="100"/>
      <c r="S717" s="100"/>
      <c r="T717" s="100"/>
      <c r="U717" s="100"/>
      <c r="V717" s="100"/>
      <c r="W717" s="100"/>
      <c r="X717" s="100"/>
      <c r="Y717" s="134"/>
      <c r="Z717" s="100"/>
      <c r="AA717" s="100"/>
      <c r="AB717" s="134"/>
    </row>
    <row r="718" spans="2:28" s="95" customFormat="1" ht="37.5" x14ac:dyDescent="0.3">
      <c r="B718" s="148"/>
      <c r="C718" s="36" t="s">
        <v>323</v>
      </c>
      <c r="D718" s="112">
        <v>929</v>
      </c>
      <c r="E718" s="37" t="s">
        <v>31</v>
      </c>
      <c r="F718" s="37" t="s">
        <v>20</v>
      </c>
      <c r="G718" s="84">
        <v>9900000000</v>
      </c>
      <c r="H718" s="37"/>
      <c r="I718" s="134">
        <f t="shared" si="392"/>
        <v>432273</v>
      </c>
      <c r="J718" s="134">
        <f>J719+J721</f>
        <v>432273</v>
      </c>
      <c r="K718" s="137">
        <f t="shared" si="399"/>
        <v>0</v>
      </c>
      <c r="L718" s="134"/>
      <c r="M718" s="134"/>
      <c r="N718" s="134"/>
      <c r="O718" s="100"/>
      <c r="P718" s="100">
        <f t="shared" ref="P718:V719" si="402">P719</f>
        <v>262273</v>
      </c>
      <c r="Q718" s="100">
        <f t="shared" si="402"/>
        <v>0</v>
      </c>
      <c r="R718" s="100">
        <f t="shared" si="402"/>
        <v>0</v>
      </c>
      <c r="S718" s="100">
        <f t="shared" si="402"/>
        <v>0</v>
      </c>
      <c r="T718" s="100">
        <f t="shared" si="402"/>
        <v>0</v>
      </c>
      <c r="U718" s="100">
        <f t="shared" si="402"/>
        <v>0</v>
      </c>
      <c r="V718" s="100">
        <f t="shared" si="402"/>
        <v>0</v>
      </c>
      <c r="W718" s="100">
        <f>W719+W721</f>
        <v>170000</v>
      </c>
      <c r="X718" s="100">
        <f>X719+X721</f>
        <v>0</v>
      </c>
      <c r="Y718" s="134">
        <f>Y719+Y721</f>
        <v>0</v>
      </c>
      <c r="Z718" s="100">
        <f>Z719+Z721</f>
        <v>0</v>
      </c>
      <c r="AA718" s="100">
        <f>AA719+AA721</f>
        <v>0</v>
      </c>
      <c r="AB718" s="134"/>
    </row>
    <row r="719" spans="2:28" s="95" customFormat="1" x14ac:dyDescent="0.3">
      <c r="B719" s="148"/>
      <c r="C719" s="36" t="s">
        <v>326</v>
      </c>
      <c r="D719" s="112">
        <v>929</v>
      </c>
      <c r="E719" s="37" t="s">
        <v>31</v>
      </c>
      <c r="F719" s="37" t="s">
        <v>20</v>
      </c>
      <c r="G719" s="84" t="s">
        <v>327</v>
      </c>
      <c r="H719" s="37"/>
      <c r="I719" s="134">
        <f t="shared" si="392"/>
        <v>262273</v>
      </c>
      <c r="J719" s="134">
        <f>J720</f>
        <v>262273</v>
      </c>
      <c r="K719" s="137">
        <f t="shared" si="399"/>
        <v>0</v>
      </c>
      <c r="L719" s="134"/>
      <c r="M719" s="134"/>
      <c r="N719" s="134"/>
      <c r="O719" s="100"/>
      <c r="P719" s="100">
        <f t="shared" si="402"/>
        <v>262273</v>
      </c>
      <c r="Q719" s="100">
        <f t="shared" si="402"/>
        <v>0</v>
      </c>
      <c r="R719" s="100">
        <f t="shared" si="402"/>
        <v>0</v>
      </c>
      <c r="S719" s="100">
        <f t="shared" si="402"/>
        <v>0</v>
      </c>
      <c r="T719" s="100">
        <f t="shared" si="402"/>
        <v>0</v>
      </c>
      <c r="U719" s="100">
        <f t="shared" si="402"/>
        <v>0</v>
      </c>
      <c r="V719" s="100">
        <f t="shared" si="402"/>
        <v>0</v>
      </c>
      <c r="W719" s="100">
        <f>W720</f>
        <v>0</v>
      </c>
      <c r="X719" s="100">
        <f>X720</f>
        <v>0</v>
      </c>
      <c r="Y719" s="134">
        <f>Y720</f>
        <v>0</v>
      </c>
      <c r="Z719" s="100">
        <f>Z720</f>
        <v>0</v>
      </c>
      <c r="AA719" s="100">
        <f>AA720</f>
        <v>0</v>
      </c>
      <c r="AB719" s="134"/>
    </row>
    <row r="720" spans="2:28" s="95" customFormat="1" ht="37.5" x14ac:dyDescent="0.3">
      <c r="B720" s="148"/>
      <c r="C720" s="86" t="s">
        <v>146</v>
      </c>
      <c r="D720" s="112">
        <v>929</v>
      </c>
      <c r="E720" s="37" t="s">
        <v>31</v>
      </c>
      <c r="F720" s="37" t="s">
        <v>20</v>
      </c>
      <c r="G720" s="84" t="s">
        <v>327</v>
      </c>
      <c r="H720" s="37" t="s">
        <v>147</v>
      </c>
      <c r="I720" s="134">
        <f t="shared" si="392"/>
        <v>262273</v>
      </c>
      <c r="J720" s="134">
        <v>262273</v>
      </c>
      <c r="K720" s="137">
        <f t="shared" si="399"/>
        <v>0</v>
      </c>
      <c r="L720" s="134"/>
      <c r="M720" s="134"/>
      <c r="N720" s="134"/>
      <c r="O720" s="100"/>
      <c r="P720" s="100">
        <v>262273</v>
      </c>
      <c r="Q720" s="100"/>
      <c r="R720" s="100"/>
      <c r="S720" s="100"/>
      <c r="T720" s="100"/>
      <c r="U720" s="100"/>
      <c r="V720" s="100"/>
      <c r="W720" s="100"/>
      <c r="X720" s="100"/>
      <c r="Y720" s="134"/>
      <c r="Z720" s="100"/>
      <c r="AA720" s="100"/>
      <c r="AB720" s="134"/>
    </row>
    <row r="721" spans="2:28" s="95" customFormat="1" x14ac:dyDescent="0.3">
      <c r="B721" s="148"/>
      <c r="C721" s="36" t="s">
        <v>329</v>
      </c>
      <c r="D721" s="112">
        <v>929</v>
      </c>
      <c r="E721" s="37" t="s">
        <v>31</v>
      </c>
      <c r="F721" s="37" t="s">
        <v>20</v>
      </c>
      <c r="G721" s="84">
        <v>9900010910</v>
      </c>
      <c r="H721" s="37"/>
      <c r="I721" s="134">
        <f t="shared" si="392"/>
        <v>170000</v>
      </c>
      <c r="J721" s="134">
        <f>J722</f>
        <v>170000</v>
      </c>
      <c r="K721" s="137">
        <f t="shared" si="399"/>
        <v>0</v>
      </c>
      <c r="L721" s="134"/>
      <c r="M721" s="134"/>
      <c r="N721" s="134"/>
      <c r="O721" s="100"/>
      <c r="P721" s="100"/>
      <c r="Q721" s="100"/>
      <c r="R721" s="100"/>
      <c r="S721" s="100"/>
      <c r="T721" s="100"/>
      <c r="U721" s="100"/>
      <c r="V721" s="100"/>
      <c r="W721" s="100">
        <f>W722</f>
        <v>170000</v>
      </c>
      <c r="X721" s="100">
        <f>X722</f>
        <v>0</v>
      </c>
      <c r="Y721" s="134">
        <f>Y722</f>
        <v>0</v>
      </c>
      <c r="Z721" s="100">
        <f>Z722</f>
        <v>0</v>
      </c>
      <c r="AA721" s="100">
        <f>AA722</f>
        <v>0</v>
      </c>
      <c r="AB721" s="134"/>
    </row>
    <row r="722" spans="2:28" s="95" customFormat="1" ht="37.5" x14ac:dyDescent="0.3">
      <c r="B722" s="148"/>
      <c r="C722" s="86" t="s">
        <v>146</v>
      </c>
      <c r="D722" s="112">
        <v>929</v>
      </c>
      <c r="E722" s="37" t="s">
        <v>31</v>
      </c>
      <c r="F722" s="37" t="s">
        <v>20</v>
      </c>
      <c r="G722" s="84">
        <v>9900010910</v>
      </c>
      <c r="H722" s="37" t="s">
        <v>147</v>
      </c>
      <c r="I722" s="134">
        <f t="shared" si="392"/>
        <v>170000</v>
      </c>
      <c r="J722" s="134">
        <v>170000</v>
      </c>
      <c r="K722" s="137">
        <f t="shared" si="399"/>
        <v>0</v>
      </c>
      <c r="L722" s="134"/>
      <c r="M722" s="134"/>
      <c r="N722" s="134"/>
      <c r="O722" s="100"/>
      <c r="P722" s="100"/>
      <c r="Q722" s="100"/>
      <c r="R722" s="100"/>
      <c r="S722" s="100"/>
      <c r="T722" s="100"/>
      <c r="U722" s="100"/>
      <c r="V722" s="100"/>
      <c r="W722" s="100">
        <v>170000</v>
      </c>
      <c r="X722" s="100">
        <v>0</v>
      </c>
      <c r="Y722" s="134">
        <v>0</v>
      </c>
      <c r="Z722" s="100">
        <v>0</v>
      </c>
      <c r="AA722" s="100">
        <v>0</v>
      </c>
      <c r="AB722" s="134"/>
    </row>
    <row r="723" spans="2:28" s="95" customFormat="1" x14ac:dyDescent="0.3">
      <c r="B723" s="148"/>
      <c r="C723" s="36" t="s">
        <v>83</v>
      </c>
      <c r="D723" s="112">
        <v>929</v>
      </c>
      <c r="E723" s="37" t="s">
        <v>31</v>
      </c>
      <c r="F723" s="37" t="s">
        <v>27</v>
      </c>
      <c r="G723" s="84"/>
      <c r="H723" s="37"/>
      <c r="I723" s="134">
        <f t="shared" si="392"/>
        <v>3090158.4899999993</v>
      </c>
      <c r="J723" s="134">
        <f>J724+J733</f>
        <v>3090158.4899999998</v>
      </c>
      <c r="K723" s="137">
        <f t="shared" si="399"/>
        <v>0</v>
      </c>
      <c r="L723" s="134">
        <f t="shared" ref="L723:M725" si="403">L724</f>
        <v>2488300</v>
      </c>
      <c r="M723" s="134">
        <f t="shared" si="403"/>
        <v>0</v>
      </c>
      <c r="N723" s="134">
        <f>N724+N730</f>
        <v>523164</v>
      </c>
      <c r="O723" s="100">
        <f>O724+O730</f>
        <v>-169600</v>
      </c>
      <c r="P723" s="100">
        <f>P724+P730</f>
        <v>-5000</v>
      </c>
      <c r="Q723" s="100">
        <f t="shared" ref="Q723:AA723" si="404">Q724+Q730+Q733</f>
        <v>33072.800000000003</v>
      </c>
      <c r="R723" s="100">
        <f t="shared" si="404"/>
        <v>0</v>
      </c>
      <c r="S723" s="100">
        <f t="shared" si="404"/>
        <v>171944.36</v>
      </c>
      <c r="T723" s="100">
        <f t="shared" si="404"/>
        <v>0</v>
      </c>
      <c r="U723" s="100">
        <f t="shared" si="404"/>
        <v>0</v>
      </c>
      <c r="V723" s="100">
        <f t="shared" si="404"/>
        <v>55580</v>
      </c>
      <c r="W723" s="100">
        <f t="shared" si="404"/>
        <v>-245.99</v>
      </c>
      <c r="X723" s="100">
        <f t="shared" si="404"/>
        <v>-2680</v>
      </c>
      <c r="Y723" s="134">
        <f t="shared" si="404"/>
        <v>-4376.68</v>
      </c>
      <c r="Z723" s="100">
        <f t="shared" si="404"/>
        <v>0</v>
      </c>
      <c r="AA723" s="100">
        <f t="shared" si="404"/>
        <v>0</v>
      </c>
      <c r="AB723" s="134">
        <f>AB724</f>
        <v>0</v>
      </c>
    </row>
    <row r="724" spans="2:28" s="95" customFormat="1" ht="37.5" x14ac:dyDescent="0.3">
      <c r="B724" s="148"/>
      <c r="C724" s="36" t="s">
        <v>104</v>
      </c>
      <c r="D724" s="112">
        <v>929</v>
      </c>
      <c r="E724" s="37" t="s">
        <v>31</v>
      </c>
      <c r="F724" s="37" t="s">
        <v>27</v>
      </c>
      <c r="G724" s="84">
        <v>5000000000</v>
      </c>
      <c r="H724" s="37"/>
      <c r="I724" s="134">
        <f t="shared" si="392"/>
        <v>2891141.3299999996</v>
      </c>
      <c r="J724" s="134">
        <f>J725</f>
        <v>2891141.3299999996</v>
      </c>
      <c r="K724" s="137">
        <f t="shared" si="399"/>
        <v>0</v>
      </c>
      <c r="L724" s="134">
        <f t="shared" si="403"/>
        <v>2488300</v>
      </c>
      <c r="M724" s="134">
        <f t="shared" si="403"/>
        <v>0</v>
      </c>
      <c r="N724" s="134">
        <f t="shared" ref="N724:AA725" si="405">N725</f>
        <v>348564</v>
      </c>
      <c r="O724" s="100">
        <f t="shared" si="405"/>
        <v>0</v>
      </c>
      <c r="P724" s="100">
        <f t="shared" si="405"/>
        <v>0</v>
      </c>
      <c r="Q724" s="100">
        <f t="shared" si="405"/>
        <v>6000</v>
      </c>
      <c r="R724" s="100">
        <f t="shared" si="405"/>
        <v>0</v>
      </c>
      <c r="S724" s="100">
        <f t="shared" si="405"/>
        <v>0</v>
      </c>
      <c r="T724" s="100">
        <f t="shared" si="405"/>
        <v>0</v>
      </c>
      <c r="U724" s="100">
        <f t="shared" si="405"/>
        <v>0</v>
      </c>
      <c r="V724" s="100">
        <f t="shared" si="405"/>
        <v>55580</v>
      </c>
      <c r="W724" s="100">
        <f t="shared" si="405"/>
        <v>-245.99</v>
      </c>
      <c r="X724" s="100">
        <f t="shared" si="405"/>
        <v>-2680</v>
      </c>
      <c r="Y724" s="134">
        <f t="shared" si="405"/>
        <v>-4376.68</v>
      </c>
      <c r="Z724" s="100">
        <f t="shared" si="405"/>
        <v>0</v>
      </c>
      <c r="AA724" s="100">
        <f t="shared" si="405"/>
        <v>0</v>
      </c>
      <c r="AB724" s="134">
        <f>AB725</f>
        <v>0</v>
      </c>
    </row>
    <row r="725" spans="2:28" s="95" customFormat="1" ht="37.5" x14ac:dyDescent="0.3">
      <c r="B725" s="148"/>
      <c r="C725" s="36" t="s">
        <v>115</v>
      </c>
      <c r="D725" s="112">
        <v>929</v>
      </c>
      <c r="E725" s="37" t="s">
        <v>31</v>
      </c>
      <c r="F725" s="37" t="s">
        <v>27</v>
      </c>
      <c r="G725" s="84">
        <v>5020000000</v>
      </c>
      <c r="H725" s="37"/>
      <c r="I725" s="134">
        <f t="shared" si="392"/>
        <v>2891141.3299999996</v>
      </c>
      <c r="J725" s="134">
        <f>J726</f>
        <v>2891141.3299999996</v>
      </c>
      <c r="K725" s="137">
        <f t="shared" si="399"/>
        <v>0</v>
      </c>
      <c r="L725" s="134">
        <f t="shared" si="403"/>
        <v>2488300</v>
      </c>
      <c r="M725" s="134">
        <f t="shared" si="403"/>
        <v>0</v>
      </c>
      <c r="N725" s="134">
        <f t="shared" si="405"/>
        <v>348564</v>
      </c>
      <c r="O725" s="100">
        <f t="shared" si="405"/>
        <v>0</v>
      </c>
      <c r="P725" s="100">
        <f t="shared" si="405"/>
        <v>0</v>
      </c>
      <c r="Q725" s="100">
        <f t="shared" si="405"/>
        <v>6000</v>
      </c>
      <c r="R725" s="100">
        <f t="shared" si="405"/>
        <v>0</v>
      </c>
      <c r="S725" s="100">
        <f t="shared" si="405"/>
        <v>0</v>
      </c>
      <c r="T725" s="100">
        <f t="shared" si="405"/>
        <v>0</v>
      </c>
      <c r="U725" s="100">
        <f t="shared" si="405"/>
        <v>0</v>
      </c>
      <c r="V725" s="100">
        <f t="shared" si="405"/>
        <v>55580</v>
      </c>
      <c r="W725" s="100">
        <f t="shared" si="405"/>
        <v>-245.99</v>
      </c>
      <c r="X725" s="100">
        <f t="shared" si="405"/>
        <v>-2680</v>
      </c>
      <c r="Y725" s="134">
        <f t="shared" si="405"/>
        <v>-4376.68</v>
      </c>
      <c r="Z725" s="100">
        <f t="shared" si="405"/>
        <v>0</v>
      </c>
      <c r="AA725" s="100">
        <f t="shared" si="405"/>
        <v>0</v>
      </c>
      <c r="AB725" s="134">
        <f>AB726</f>
        <v>0</v>
      </c>
    </row>
    <row r="726" spans="2:28" s="95" customFormat="1" ht="37.5" x14ac:dyDescent="0.3">
      <c r="B726" s="148"/>
      <c r="C726" s="36" t="s">
        <v>409</v>
      </c>
      <c r="D726" s="112">
        <v>929</v>
      </c>
      <c r="E726" s="37" t="s">
        <v>31</v>
      </c>
      <c r="F726" s="37" t="s">
        <v>27</v>
      </c>
      <c r="G726" s="84">
        <v>5020000190</v>
      </c>
      <c r="H726" s="37"/>
      <c r="I726" s="134">
        <f t="shared" si="392"/>
        <v>2891141.3299999996</v>
      </c>
      <c r="J726" s="134">
        <f>J727+J728+J729</f>
        <v>2891141.3299999996</v>
      </c>
      <c r="K726" s="137">
        <f t="shared" si="399"/>
        <v>0</v>
      </c>
      <c r="L726" s="134">
        <f t="shared" ref="L726:AB726" si="406">L727+L728+L729</f>
        <v>2488300</v>
      </c>
      <c r="M726" s="134">
        <f t="shared" si="406"/>
        <v>0</v>
      </c>
      <c r="N726" s="134">
        <f t="shared" si="406"/>
        <v>348564</v>
      </c>
      <c r="O726" s="100">
        <f t="shared" si="406"/>
        <v>0</v>
      </c>
      <c r="P726" s="100">
        <f t="shared" si="406"/>
        <v>0</v>
      </c>
      <c r="Q726" s="100">
        <f t="shared" si="406"/>
        <v>6000</v>
      </c>
      <c r="R726" s="100">
        <f t="shared" si="406"/>
        <v>0</v>
      </c>
      <c r="S726" s="100">
        <f t="shared" si="406"/>
        <v>0</v>
      </c>
      <c r="T726" s="100">
        <f t="shared" si="406"/>
        <v>0</v>
      </c>
      <c r="U726" s="100">
        <f t="shared" si="406"/>
        <v>0</v>
      </c>
      <c r="V726" s="100">
        <f t="shared" si="406"/>
        <v>55580</v>
      </c>
      <c r="W726" s="100">
        <f t="shared" si="406"/>
        <v>-245.99</v>
      </c>
      <c r="X726" s="100">
        <f t="shared" si="406"/>
        <v>-2680</v>
      </c>
      <c r="Y726" s="134">
        <f t="shared" si="406"/>
        <v>-4376.68</v>
      </c>
      <c r="Z726" s="100">
        <f t="shared" si="406"/>
        <v>0</v>
      </c>
      <c r="AA726" s="100">
        <f t="shared" si="406"/>
        <v>0</v>
      </c>
      <c r="AB726" s="134">
        <f t="shared" si="406"/>
        <v>0</v>
      </c>
    </row>
    <row r="727" spans="2:28" s="95" customFormat="1" ht="75" x14ac:dyDescent="0.3">
      <c r="B727" s="148"/>
      <c r="C727" s="36" t="s">
        <v>108</v>
      </c>
      <c r="D727" s="112">
        <v>929</v>
      </c>
      <c r="E727" s="37" t="s">
        <v>31</v>
      </c>
      <c r="F727" s="37" t="s">
        <v>27</v>
      </c>
      <c r="G727" s="84">
        <v>5020000190</v>
      </c>
      <c r="H727" s="37" t="s">
        <v>109</v>
      </c>
      <c r="I727" s="134">
        <f t="shared" si="392"/>
        <v>2890987.32</v>
      </c>
      <c r="J727" s="134">
        <v>2890987.32</v>
      </c>
      <c r="K727" s="137">
        <f t="shared" si="399"/>
        <v>0</v>
      </c>
      <c r="L727" s="134">
        <v>2313300</v>
      </c>
      <c r="M727" s="134">
        <v>0</v>
      </c>
      <c r="N727" s="134">
        <v>523164</v>
      </c>
      <c r="O727" s="100"/>
      <c r="P727" s="100"/>
      <c r="Q727" s="100">
        <v>6000</v>
      </c>
      <c r="R727" s="100"/>
      <c r="S727" s="100"/>
      <c r="T727" s="100"/>
      <c r="U727" s="100"/>
      <c r="V727" s="100">
        <v>55580</v>
      </c>
      <c r="W727" s="100">
        <v>0</v>
      </c>
      <c r="X727" s="100">
        <v>-2680</v>
      </c>
      <c r="Y727" s="134">
        <v>-4376.68</v>
      </c>
      <c r="Z727" s="100"/>
      <c r="AA727" s="100"/>
      <c r="AB727" s="134">
        <v>0</v>
      </c>
    </row>
    <row r="728" spans="2:28" s="95" customFormat="1" ht="37.5" hidden="1" x14ac:dyDescent="0.3">
      <c r="B728" s="148"/>
      <c r="C728" s="36" t="s">
        <v>111</v>
      </c>
      <c r="D728" s="112">
        <v>929</v>
      </c>
      <c r="E728" s="37" t="s">
        <v>31</v>
      </c>
      <c r="F728" s="37" t="s">
        <v>27</v>
      </c>
      <c r="G728" s="84">
        <v>5020000190</v>
      </c>
      <c r="H728" s="37" t="s">
        <v>112</v>
      </c>
      <c r="I728" s="134">
        <f t="shared" si="392"/>
        <v>0</v>
      </c>
      <c r="J728" s="134">
        <v>0</v>
      </c>
      <c r="K728" s="137">
        <f t="shared" si="399"/>
        <v>0</v>
      </c>
      <c r="L728" s="134">
        <v>174600</v>
      </c>
      <c r="M728" s="134">
        <v>0</v>
      </c>
      <c r="N728" s="134">
        <v>-174600</v>
      </c>
      <c r="O728" s="100"/>
      <c r="P728" s="100"/>
      <c r="Q728" s="100"/>
      <c r="R728" s="100"/>
      <c r="S728" s="100"/>
      <c r="T728" s="100"/>
      <c r="U728" s="100"/>
      <c r="V728" s="100"/>
      <c r="W728" s="100"/>
      <c r="X728" s="100"/>
      <c r="Y728" s="134"/>
      <c r="Z728" s="100"/>
      <c r="AA728" s="100"/>
      <c r="AB728" s="134">
        <v>0</v>
      </c>
    </row>
    <row r="729" spans="2:28" s="95" customFormat="1" x14ac:dyDescent="0.3">
      <c r="B729" s="148"/>
      <c r="C729" s="36" t="s">
        <v>116</v>
      </c>
      <c r="D729" s="112">
        <v>929</v>
      </c>
      <c r="E729" s="37" t="s">
        <v>31</v>
      </c>
      <c r="F729" s="37" t="s">
        <v>27</v>
      </c>
      <c r="G729" s="84">
        <v>5020000190</v>
      </c>
      <c r="H729" s="37" t="s">
        <v>117</v>
      </c>
      <c r="I729" s="134">
        <f t="shared" si="392"/>
        <v>154.01</v>
      </c>
      <c r="J729" s="134">
        <v>154.01</v>
      </c>
      <c r="K729" s="137">
        <f t="shared" si="399"/>
        <v>0</v>
      </c>
      <c r="L729" s="134">
        <v>400</v>
      </c>
      <c r="M729" s="134">
        <v>0</v>
      </c>
      <c r="N729" s="134">
        <v>0</v>
      </c>
      <c r="O729" s="100">
        <v>0</v>
      </c>
      <c r="P729" s="100">
        <v>0</v>
      </c>
      <c r="Q729" s="100">
        <v>0</v>
      </c>
      <c r="R729" s="100">
        <v>0</v>
      </c>
      <c r="S729" s="100">
        <v>0</v>
      </c>
      <c r="T729" s="100">
        <v>0</v>
      </c>
      <c r="U729" s="100">
        <v>0</v>
      </c>
      <c r="V729" s="100">
        <v>0</v>
      </c>
      <c r="W729" s="100">
        <v>-245.99</v>
      </c>
      <c r="X729" s="100">
        <v>0</v>
      </c>
      <c r="Y729" s="134">
        <v>0</v>
      </c>
      <c r="Z729" s="100">
        <v>0</v>
      </c>
      <c r="AA729" s="100">
        <v>0</v>
      </c>
      <c r="AB729" s="134">
        <v>0</v>
      </c>
    </row>
    <row r="730" spans="2:28" s="95" customFormat="1" ht="37.5" hidden="1" x14ac:dyDescent="0.3">
      <c r="B730" s="148"/>
      <c r="C730" s="36" t="s">
        <v>195</v>
      </c>
      <c r="D730" s="112">
        <v>929</v>
      </c>
      <c r="E730" s="37" t="s">
        <v>31</v>
      </c>
      <c r="F730" s="37" t="s">
        <v>27</v>
      </c>
      <c r="G730" s="84">
        <v>5600000000</v>
      </c>
      <c r="H730" s="37"/>
      <c r="I730" s="134">
        <f t="shared" si="392"/>
        <v>0</v>
      </c>
      <c r="J730" s="134"/>
      <c r="K730" s="137">
        <f t="shared" si="399"/>
        <v>0</v>
      </c>
      <c r="L730" s="134"/>
      <c r="M730" s="134"/>
      <c r="N730" s="134">
        <f t="shared" ref="N730:AA731" si="407">N731</f>
        <v>174600</v>
      </c>
      <c r="O730" s="100">
        <f t="shared" si="407"/>
        <v>-169600</v>
      </c>
      <c r="P730" s="100">
        <f t="shared" si="407"/>
        <v>-5000</v>
      </c>
      <c r="Q730" s="100">
        <f t="shared" si="407"/>
        <v>0</v>
      </c>
      <c r="R730" s="100">
        <f t="shared" si="407"/>
        <v>0</v>
      </c>
      <c r="S730" s="100">
        <f t="shared" si="407"/>
        <v>0</v>
      </c>
      <c r="T730" s="100">
        <f t="shared" si="407"/>
        <v>0</v>
      </c>
      <c r="U730" s="100">
        <f t="shared" si="407"/>
        <v>0</v>
      </c>
      <c r="V730" s="100">
        <f t="shared" si="407"/>
        <v>0</v>
      </c>
      <c r="W730" s="100">
        <f t="shared" si="407"/>
        <v>0</v>
      </c>
      <c r="X730" s="100">
        <f t="shared" si="407"/>
        <v>0</v>
      </c>
      <c r="Y730" s="134">
        <f t="shared" si="407"/>
        <v>0</v>
      </c>
      <c r="Z730" s="100">
        <f t="shared" si="407"/>
        <v>0</v>
      </c>
      <c r="AA730" s="100">
        <f t="shared" si="407"/>
        <v>0</v>
      </c>
      <c r="AB730" s="134"/>
    </row>
    <row r="731" spans="2:28" s="95" customFormat="1" ht="37.5" hidden="1" x14ac:dyDescent="0.3">
      <c r="B731" s="148"/>
      <c r="C731" s="36" t="s">
        <v>195</v>
      </c>
      <c r="D731" s="112">
        <v>929</v>
      </c>
      <c r="E731" s="37" t="s">
        <v>31</v>
      </c>
      <c r="F731" s="37" t="s">
        <v>27</v>
      </c>
      <c r="G731" s="84">
        <v>5600010030</v>
      </c>
      <c r="H731" s="37"/>
      <c r="I731" s="134">
        <f t="shared" si="392"/>
        <v>0</v>
      </c>
      <c r="J731" s="134"/>
      <c r="K731" s="137">
        <f t="shared" si="399"/>
        <v>0</v>
      </c>
      <c r="L731" s="134"/>
      <c r="M731" s="134"/>
      <c r="N731" s="134">
        <f t="shared" si="407"/>
        <v>174600</v>
      </c>
      <c r="O731" s="100">
        <f t="shared" si="407"/>
        <v>-169600</v>
      </c>
      <c r="P731" s="100">
        <f t="shared" si="407"/>
        <v>-5000</v>
      </c>
      <c r="Q731" s="100">
        <f t="shared" si="407"/>
        <v>0</v>
      </c>
      <c r="R731" s="100">
        <f t="shared" si="407"/>
        <v>0</v>
      </c>
      <c r="S731" s="100">
        <f t="shared" si="407"/>
        <v>0</v>
      </c>
      <c r="T731" s="100">
        <f t="shared" si="407"/>
        <v>0</v>
      </c>
      <c r="U731" s="100">
        <f t="shared" si="407"/>
        <v>0</v>
      </c>
      <c r="V731" s="100">
        <f t="shared" si="407"/>
        <v>0</v>
      </c>
      <c r="W731" s="100">
        <f t="shared" si="407"/>
        <v>0</v>
      </c>
      <c r="X731" s="100">
        <f t="shared" si="407"/>
        <v>0</v>
      </c>
      <c r="Y731" s="134">
        <f t="shared" si="407"/>
        <v>0</v>
      </c>
      <c r="Z731" s="100">
        <f t="shared" si="407"/>
        <v>0</v>
      </c>
      <c r="AA731" s="100">
        <f t="shared" si="407"/>
        <v>0</v>
      </c>
      <c r="AB731" s="134"/>
    </row>
    <row r="732" spans="2:28" s="95" customFormat="1" ht="37.5" hidden="1" x14ac:dyDescent="0.3">
      <c r="B732" s="148"/>
      <c r="C732" s="36" t="s">
        <v>111</v>
      </c>
      <c r="D732" s="112">
        <v>929</v>
      </c>
      <c r="E732" s="37" t="s">
        <v>31</v>
      </c>
      <c r="F732" s="37" t="s">
        <v>27</v>
      </c>
      <c r="G732" s="84">
        <v>5600010030</v>
      </c>
      <c r="H732" s="37" t="s">
        <v>112</v>
      </c>
      <c r="I732" s="134">
        <f t="shared" si="392"/>
        <v>0</v>
      </c>
      <c r="J732" s="134"/>
      <c r="K732" s="137">
        <f t="shared" si="399"/>
        <v>0</v>
      </c>
      <c r="L732" s="134"/>
      <c r="M732" s="134"/>
      <c r="N732" s="134">
        <v>174600</v>
      </c>
      <c r="O732" s="100">
        <v>-169600</v>
      </c>
      <c r="P732" s="100">
        <v>-5000</v>
      </c>
      <c r="Q732" s="100"/>
      <c r="R732" s="100"/>
      <c r="S732" s="100"/>
      <c r="T732" s="100"/>
      <c r="U732" s="100"/>
      <c r="V732" s="100"/>
      <c r="W732" s="100"/>
      <c r="X732" s="100"/>
      <c r="Y732" s="134"/>
      <c r="Z732" s="100"/>
      <c r="AA732" s="100"/>
      <c r="AB732" s="134"/>
    </row>
    <row r="733" spans="2:28" s="95" customFormat="1" ht="37.5" x14ac:dyDescent="0.3">
      <c r="B733" s="148"/>
      <c r="C733" s="36" t="s">
        <v>323</v>
      </c>
      <c r="D733" s="112">
        <v>929</v>
      </c>
      <c r="E733" s="37" t="s">
        <v>31</v>
      </c>
      <c r="F733" s="37" t="s">
        <v>27</v>
      </c>
      <c r="G733" s="84">
        <v>9900000000</v>
      </c>
      <c r="H733" s="37"/>
      <c r="I733" s="134">
        <f t="shared" si="392"/>
        <v>199017.15999999997</v>
      </c>
      <c r="J733" s="134">
        <f>J734</f>
        <v>199017.16</v>
      </c>
      <c r="K733" s="137">
        <f t="shared" si="399"/>
        <v>0</v>
      </c>
      <c r="L733" s="134"/>
      <c r="M733" s="134"/>
      <c r="N733" s="134"/>
      <c r="O733" s="100"/>
      <c r="P733" s="100"/>
      <c r="Q733" s="100">
        <f t="shared" ref="Q733:AA734" si="408">Q734</f>
        <v>27072.799999999999</v>
      </c>
      <c r="R733" s="100">
        <f t="shared" si="408"/>
        <v>0</v>
      </c>
      <c r="S733" s="100">
        <f t="shared" si="408"/>
        <v>171944.36</v>
      </c>
      <c r="T733" s="100">
        <f t="shared" si="408"/>
        <v>0</v>
      </c>
      <c r="U733" s="100">
        <f t="shared" si="408"/>
        <v>0</v>
      </c>
      <c r="V733" s="100">
        <f t="shared" si="408"/>
        <v>0</v>
      </c>
      <c r="W733" s="100">
        <f t="shared" si="408"/>
        <v>0</v>
      </c>
      <c r="X733" s="100">
        <f t="shared" si="408"/>
        <v>0</v>
      </c>
      <c r="Y733" s="134">
        <f t="shared" si="408"/>
        <v>0</v>
      </c>
      <c r="Z733" s="100">
        <f t="shared" si="408"/>
        <v>0</v>
      </c>
      <c r="AA733" s="100">
        <f t="shared" si="408"/>
        <v>0</v>
      </c>
      <c r="AB733" s="134"/>
    </row>
    <row r="734" spans="2:28" s="95" customFormat="1" x14ac:dyDescent="0.3">
      <c r="B734" s="148"/>
      <c r="C734" s="36" t="s">
        <v>329</v>
      </c>
      <c r="D734" s="112">
        <v>929</v>
      </c>
      <c r="E734" s="37" t="s">
        <v>31</v>
      </c>
      <c r="F734" s="37" t="s">
        <v>27</v>
      </c>
      <c r="G734" s="84">
        <v>9900010910</v>
      </c>
      <c r="H734" s="37"/>
      <c r="I734" s="134">
        <f t="shared" si="392"/>
        <v>199017.15999999997</v>
      </c>
      <c r="J734" s="134">
        <f>J735</f>
        <v>199017.16</v>
      </c>
      <c r="K734" s="137">
        <f t="shared" si="399"/>
        <v>0</v>
      </c>
      <c r="L734" s="134"/>
      <c r="M734" s="134"/>
      <c r="N734" s="134"/>
      <c r="O734" s="100"/>
      <c r="P734" s="100"/>
      <c r="Q734" s="100">
        <f t="shared" si="408"/>
        <v>27072.799999999999</v>
      </c>
      <c r="R734" s="100">
        <f t="shared" si="408"/>
        <v>0</v>
      </c>
      <c r="S734" s="100">
        <f t="shared" si="408"/>
        <v>171944.36</v>
      </c>
      <c r="T734" s="100">
        <f t="shared" si="408"/>
        <v>0</v>
      </c>
      <c r="U734" s="100">
        <f t="shared" si="408"/>
        <v>0</v>
      </c>
      <c r="V734" s="100">
        <f t="shared" si="408"/>
        <v>0</v>
      </c>
      <c r="W734" s="100">
        <f t="shared" si="408"/>
        <v>0</v>
      </c>
      <c r="X734" s="100">
        <f t="shared" si="408"/>
        <v>0</v>
      </c>
      <c r="Y734" s="134">
        <f t="shared" si="408"/>
        <v>0</v>
      </c>
      <c r="Z734" s="100">
        <f t="shared" si="408"/>
        <v>0</v>
      </c>
      <c r="AA734" s="100">
        <f t="shared" si="408"/>
        <v>0</v>
      </c>
      <c r="AB734" s="134"/>
    </row>
    <row r="735" spans="2:28" s="95" customFormat="1" x14ac:dyDescent="0.3">
      <c r="B735" s="148"/>
      <c r="C735" s="36" t="s">
        <v>116</v>
      </c>
      <c r="D735" s="112">
        <v>929</v>
      </c>
      <c r="E735" s="37" t="s">
        <v>31</v>
      </c>
      <c r="F735" s="37" t="s">
        <v>27</v>
      </c>
      <c r="G735" s="84">
        <v>9900010910</v>
      </c>
      <c r="H735" s="37" t="s">
        <v>117</v>
      </c>
      <c r="I735" s="134">
        <f t="shared" si="392"/>
        <v>199017.15999999997</v>
      </c>
      <c r="J735" s="134">
        <v>199017.16</v>
      </c>
      <c r="K735" s="137">
        <f t="shared" si="399"/>
        <v>0</v>
      </c>
      <c r="L735" s="134"/>
      <c r="M735" s="134"/>
      <c r="N735" s="134"/>
      <c r="O735" s="100"/>
      <c r="P735" s="100"/>
      <c r="Q735" s="100">
        <v>27072.799999999999</v>
      </c>
      <c r="R735" s="100"/>
      <c r="S735" s="100">
        <v>171944.36</v>
      </c>
      <c r="T735" s="100"/>
      <c r="U735" s="100"/>
      <c r="V735" s="100"/>
      <c r="W735" s="100"/>
      <c r="X735" s="100"/>
      <c r="Y735" s="134"/>
      <c r="Z735" s="100"/>
      <c r="AA735" s="100"/>
      <c r="AB735" s="134"/>
    </row>
    <row r="736" spans="2:28" s="106" customFormat="1" ht="37.5" x14ac:dyDescent="0.3">
      <c r="B736" s="110" t="s">
        <v>85</v>
      </c>
      <c r="C736" s="38" t="s">
        <v>410</v>
      </c>
      <c r="D736" s="143">
        <v>934</v>
      </c>
      <c r="E736" s="39"/>
      <c r="F736" s="39"/>
      <c r="G736" s="141"/>
      <c r="H736" s="39"/>
      <c r="I736" s="115">
        <f t="shared" si="392"/>
        <v>20298891</v>
      </c>
      <c r="J736" s="115">
        <f>J742+J737</f>
        <v>20067257.080000002</v>
      </c>
      <c r="K736" s="115">
        <f t="shared" si="399"/>
        <v>231633.91999999806</v>
      </c>
      <c r="L736" s="115">
        <f>L742</f>
        <v>15810400</v>
      </c>
      <c r="M736" s="115">
        <f>M742</f>
        <v>0</v>
      </c>
      <c r="N736" s="115">
        <f>N742</f>
        <v>3217444</v>
      </c>
      <c r="O736" s="100">
        <f t="shared" ref="O736:AA736" si="409">O742+O737</f>
        <v>30000</v>
      </c>
      <c r="P736" s="100">
        <f t="shared" si="409"/>
        <v>220000</v>
      </c>
      <c r="Q736" s="100">
        <f t="shared" si="409"/>
        <v>0</v>
      </c>
      <c r="R736" s="100">
        <f t="shared" si="409"/>
        <v>0</v>
      </c>
      <c r="S736" s="100">
        <f t="shared" si="409"/>
        <v>200000</v>
      </c>
      <c r="T736" s="100">
        <f t="shared" si="409"/>
        <v>0</v>
      </c>
      <c r="U736" s="100">
        <f t="shared" si="409"/>
        <v>0</v>
      </c>
      <c r="V736" s="100">
        <f t="shared" si="409"/>
        <v>321047</v>
      </c>
      <c r="W736" s="100">
        <f t="shared" si="409"/>
        <v>0</v>
      </c>
      <c r="X736" s="100">
        <f t="shared" si="409"/>
        <v>150000</v>
      </c>
      <c r="Y736" s="134">
        <f t="shared" si="409"/>
        <v>350000</v>
      </c>
      <c r="Z736" s="100">
        <f t="shared" si="409"/>
        <v>0</v>
      </c>
      <c r="AA736" s="100">
        <f t="shared" si="409"/>
        <v>0</v>
      </c>
      <c r="AB736" s="115">
        <f>AB742</f>
        <v>0</v>
      </c>
    </row>
    <row r="737" spans="2:28" s="106" customFormat="1" x14ac:dyDescent="0.3">
      <c r="B737" s="110"/>
      <c r="C737" s="36" t="s">
        <v>17</v>
      </c>
      <c r="D737" s="112">
        <v>934</v>
      </c>
      <c r="E737" s="37" t="s">
        <v>18</v>
      </c>
      <c r="F737" s="37" t="s">
        <v>91</v>
      </c>
      <c r="G737" s="84"/>
      <c r="H737" s="37"/>
      <c r="I737" s="134">
        <f t="shared" si="392"/>
        <v>278400</v>
      </c>
      <c r="J737" s="137">
        <f>J738</f>
        <v>278400</v>
      </c>
      <c r="K737" s="137">
        <f t="shared" si="399"/>
        <v>0</v>
      </c>
      <c r="L737" s="115"/>
      <c r="M737" s="115"/>
      <c r="N737" s="115"/>
      <c r="O737" s="100">
        <f t="shared" ref="O737:AA740" si="410">O738</f>
        <v>278400</v>
      </c>
      <c r="P737" s="100">
        <f t="shared" si="410"/>
        <v>0</v>
      </c>
      <c r="Q737" s="100">
        <f t="shared" si="410"/>
        <v>0</v>
      </c>
      <c r="R737" s="100">
        <f t="shared" si="410"/>
        <v>0</v>
      </c>
      <c r="S737" s="100">
        <f t="shared" si="410"/>
        <v>0</v>
      </c>
      <c r="T737" s="100">
        <f t="shared" si="410"/>
        <v>0</v>
      </c>
      <c r="U737" s="100">
        <f t="shared" si="410"/>
        <v>0</v>
      </c>
      <c r="V737" s="100">
        <f t="shared" si="410"/>
        <v>0</v>
      </c>
      <c r="W737" s="100">
        <f t="shared" si="410"/>
        <v>0</v>
      </c>
      <c r="X737" s="100">
        <f t="shared" si="410"/>
        <v>0</v>
      </c>
      <c r="Y737" s="134">
        <f t="shared" si="410"/>
        <v>0</v>
      </c>
      <c r="Z737" s="100">
        <f t="shared" si="410"/>
        <v>0</v>
      </c>
      <c r="AA737" s="100">
        <f t="shared" si="410"/>
        <v>0</v>
      </c>
      <c r="AB737" s="115"/>
    </row>
    <row r="738" spans="2:28" s="106" customFormat="1" x14ac:dyDescent="0.3">
      <c r="B738" s="110"/>
      <c r="C738" s="36" t="s">
        <v>33</v>
      </c>
      <c r="D738" s="112">
        <v>934</v>
      </c>
      <c r="E738" s="37" t="s">
        <v>18</v>
      </c>
      <c r="F738" s="37" t="s">
        <v>34</v>
      </c>
      <c r="G738" s="84"/>
      <c r="H738" s="37"/>
      <c r="I738" s="134">
        <f t="shared" si="392"/>
        <v>278400</v>
      </c>
      <c r="J738" s="137">
        <f>J739</f>
        <v>278400</v>
      </c>
      <c r="K738" s="137">
        <f t="shared" si="399"/>
        <v>0</v>
      </c>
      <c r="L738" s="115"/>
      <c r="M738" s="115"/>
      <c r="N738" s="115"/>
      <c r="O738" s="100">
        <f t="shared" si="410"/>
        <v>278400</v>
      </c>
      <c r="P738" s="100">
        <f t="shared" si="410"/>
        <v>0</v>
      </c>
      <c r="Q738" s="100">
        <f t="shared" si="410"/>
        <v>0</v>
      </c>
      <c r="R738" s="100">
        <f t="shared" si="410"/>
        <v>0</v>
      </c>
      <c r="S738" s="100">
        <f t="shared" si="410"/>
        <v>0</v>
      </c>
      <c r="T738" s="100">
        <f t="shared" si="410"/>
        <v>0</v>
      </c>
      <c r="U738" s="100">
        <f t="shared" si="410"/>
        <v>0</v>
      </c>
      <c r="V738" s="100">
        <f t="shared" si="410"/>
        <v>0</v>
      </c>
      <c r="W738" s="100">
        <f t="shared" si="410"/>
        <v>0</v>
      </c>
      <c r="X738" s="100">
        <f t="shared" si="410"/>
        <v>0</v>
      </c>
      <c r="Y738" s="134">
        <f t="shared" si="410"/>
        <v>0</v>
      </c>
      <c r="Z738" s="100">
        <f t="shared" si="410"/>
        <v>0</v>
      </c>
      <c r="AA738" s="100">
        <f t="shared" si="410"/>
        <v>0</v>
      </c>
      <c r="AB738" s="115"/>
    </row>
    <row r="739" spans="2:28" s="106" customFormat="1" ht="37.5" x14ac:dyDescent="0.3">
      <c r="B739" s="110"/>
      <c r="C739" s="36" t="s">
        <v>195</v>
      </c>
      <c r="D739" s="112">
        <v>934</v>
      </c>
      <c r="E739" s="37" t="s">
        <v>18</v>
      </c>
      <c r="F739" s="37" t="s">
        <v>34</v>
      </c>
      <c r="G739" s="84">
        <v>5600000000</v>
      </c>
      <c r="H739" s="37"/>
      <c r="I739" s="134">
        <f t="shared" si="392"/>
        <v>278400</v>
      </c>
      <c r="J739" s="137">
        <f>J740</f>
        <v>278400</v>
      </c>
      <c r="K739" s="137">
        <f t="shared" si="399"/>
        <v>0</v>
      </c>
      <c r="L739" s="115"/>
      <c r="M739" s="115"/>
      <c r="N739" s="115"/>
      <c r="O739" s="100">
        <f t="shared" si="410"/>
        <v>278400</v>
      </c>
      <c r="P739" s="100">
        <f t="shared" si="410"/>
        <v>0</v>
      </c>
      <c r="Q739" s="100">
        <f t="shared" si="410"/>
        <v>0</v>
      </c>
      <c r="R739" s="100">
        <f t="shared" si="410"/>
        <v>0</v>
      </c>
      <c r="S739" s="100">
        <f t="shared" si="410"/>
        <v>0</v>
      </c>
      <c r="T739" s="100">
        <f t="shared" si="410"/>
        <v>0</v>
      </c>
      <c r="U739" s="100">
        <f t="shared" si="410"/>
        <v>0</v>
      </c>
      <c r="V739" s="100">
        <f t="shared" si="410"/>
        <v>0</v>
      </c>
      <c r="W739" s="100">
        <f t="shared" si="410"/>
        <v>0</v>
      </c>
      <c r="X739" s="100">
        <f t="shared" si="410"/>
        <v>0</v>
      </c>
      <c r="Y739" s="134">
        <f t="shared" si="410"/>
        <v>0</v>
      </c>
      <c r="Z739" s="100">
        <f t="shared" si="410"/>
        <v>0</v>
      </c>
      <c r="AA739" s="100">
        <f t="shared" si="410"/>
        <v>0</v>
      </c>
      <c r="AB739" s="115"/>
    </row>
    <row r="740" spans="2:28" s="106" customFormat="1" ht="37.5" x14ac:dyDescent="0.3">
      <c r="B740" s="110"/>
      <c r="C740" s="36" t="s">
        <v>195</v>
      </c>
      <c r="D740" s="112">
        <v>934</v>
      </c>
      <c r="E740" s="37" t="s">
        <v>18</v>
      </c>
      <c r="F740" s="37" t="s">
        <v>34</v>
      </c>
      <c r="G740" s="84">
        <v>5600010030</v>
      </c>
      <c r="H740" s="37"/>
      <c r="I740" s="134">
        <f t="shared" si="392"/>
        <v>278400</v>
      </c>
      <c r="J740" s="137">
        <f>J741</f>
        <v>278400</v>
      </c>
      <c r="K740" s="137">
        <f t="shared" si="399"/>
        <v>0</v>
      </c>
      <c r="L740" s="115"/>
      <c r="M740" s="115"/>
      <c r="N740" s="115"/>
      <c r="O740" s="100">
        <f t="shared" si="410"/>
        <v>278400</v>
      </c>
      <c r="P740" s="100">
        <f t="shared" si="410"/>
        <v>0</v>
      </c>
      <c r="Q740" s="100">
        <f t="shared" si="410"/>
        <v>0</v>
      </c>
      <c r="R740" s="100">
        <f t="shared" si="410"/>
        <v>0</v>
      </c>
      <c r="S740" s="100">
        <f t="shared" si="410"/>
        <v>0</v>
      </c>
      <c r="T740" s="100">
        <f t="shared" si="410"/>
        <v>0</v>
      </c>
      <c r="U740" s="100">
        <f t="shared" si="410"/>
        <v>0</v>
      </c>
      <c r="V740" s="100">
        <f t="shared" si="410"/>
        <v>0</v>
      </c>
      <c r="W740" s="100">
        <f t="shared" si="410"/>
        <v>0</v>
      </c>
      <c r="X740" s="100">
        <f t="shared" si="410"/>
        <v>0</v>
      </c>
      <c r="Y740" s="134">
        <f t="shared" si="410"/>
        <v>0</v>
      </c>
      <c r="Z740" s="100">
        <f t="shared" si="410"/>
        <v>0</v>
      </c>
      <c r="AA740" s="100">
        <f t="shared" si="410"/>
        <v>0</v>
      </c>
      <c r="AB740" s="115"/>
    </row>
    <row r="741" spans="2:28" s="106" customFormat="1" ht="37.5" x14ac:dyDescent="0.3">
      <c r="B741" s="110"/>
      <c r="C741" s="36" t="s">
        <v>111</v>
      </c>
      <c r="D741" s="112">
        <v>934</v>
      </c>
      <c r="E741" s="37" t="s">
        <v>18</v>
      </c>
      <c r="F741" s="37" t="s">
        <v>34</v>
      </c>
      <c r="G741" s="84">
        <v>5600010030</v>
      </c>
      <c r="H741" s="37" t="s">
        <v>112</v>
      </c>
      <c r="I741" s="134">
        <f t="shared" si="392"/>
        <v>278400</v>
      </c>
      <c r="J741" s="137">
        <v>278400</v>
      </c>
      <c r="K741" s="137">
        <f t="shared" si="399"/>
        <v>0</v>
      </c>
      <c r="L741" s="115"/>
      <c r="M741" s="115"/>
      <c r="N741" s="115"/>
      <c r="O741" s="100">
        <v>278400</v>
      </c>
      <c r="P741" s="100"/>
      <c r="Q741" s="100"/>
      <c r="R741" s="100"/>
      <c r="S741" s="100"/>
      <c r="T741" s="100"/>
      <c r="U741" s="100"/>
      <c r="V741" s="100"/>
      <c r="W741" s="100"/>
      <c r="X741" s="100"/>
      <c r="Y741" s="134"/>
      <c r="Z741" s="100"/>
      <c r="AA741" s="100"/>
      <c r="AB741" s="115"/>
    </row>
    <row r="742" spans="2:28" s="95" customFormat="1" x14ac:dyDescent="0.3">
      <c r="B742" s="145"/>
      <c r="C742" s="36" t="s">
        <v>58</v>
      </c>
      <c r="D742" s="112">
        <v>934</v>
      </c>
      <c r="E742" s="37" t="s">
        <v>59</v>
      </c>
      <c r="F742" s="37" t="s">
        <v>91</v>
      </c>
      <c r="G742" s="84"/>
      <c r="H742" s="37"/>
      <c r="I742" s="134">
        <f t="shared" si="392"/>
        <v>20020491</v>
      </c>
      <c r="J742" s="134">
        <f>J743+J772</f>
        <v>19788857.080000002</v>
      </c>
      <c r="K742" s="137">
        <f t="shared" si="399"/>
        <v>231633.91999999806</v>
      </c>
      <c r="L742" s="134">
        <f t="shared" ref="L742:AB742" si="411">L743+L772</f>
        <v>15810400</v>
      </c>
      <c r="M742" s="134">
        <f t="shared" si="411"/>
        <v>0</v>
      </c>
      <c r="N742" s="134">
        <f t="shared" si="411"/>
        <v>3217444</v>
      </c>
      <c r="O742" s="100">
        <f t="shared" si="411"/>
        <v>-248400</v>
      </c>
      <c r="P742" s="100">
        <f t="shared" si="411"/>
        <v>220000</v>
      </c>
      <c r="Q742" s="100">
        <f t="shared" si="411"/>
        <v>0</v>
      </c>
      <c r="R742" s="100">
        <f t="shared" si="411"/>
        <v>0</v>
      </c>
      <c r="S742" s="100">
        <f t="shared" si="411"/>
        <v>200000</v>
      </c>
      <c r="T742" s="100">
        <f t="shared" si="411"/>
        <v>0</v>
      </c>
      <c r="U742" s="100">
        <f t="shared" si="411"/>
        <v>0</v>
      </c>
      <c r="V742" s="100">
        <f t="shared" si="411"/>
        <v>321047</v>
      </c>
      <c r="W742" s="100">
        <f t="shared" si="411"/>
        <v>0</v>
      </c>
      <c r="X742" s="100">
        <f t="shared" si="411"/>
        <v>150000</v>
      </c>
      <c r="Y742" s="134">
        <f t="shared" si="411"/>
        <v>350000</v>
      </c>
      <c r="Z742" s="100">
        <f t="shared" si="411"/>
        <v>0</v>
      </c>
      <c r="AA742" s="100">
        <f t="shared" si="411"/>
        <v>0</v>
      </c>
      <c r="AB742" s="134">
        <f t="shared" si="411"/>
        <v>0</v>
      </c>
    </row>
    <row r="743" spans="2:28" s="95" customFormat="1" x14ac:dyDescent="0.3">
      <c r="B743" s="110"/>
      <c r="C743" s="36" t="s">
        <v>63</v>
      </c>
      <c r="D743" s="112">
        <v>934</v>
      </c>
      <c r="E743" s="37" t="s">
        <v>59</v>
      </c>
      <c r="F743" s="37" t="s">
        <v>59</v>
      </c>
      <c r="G743" s="84"/>
      <c r="H743" s="37"/>
      <c r="I743" s="134">
        <f t="shared" si="392"/>
        <v>17997310</v>
      </c>
      <c r="J743" s="134">
        <f>J753+J764+J744+J769</f>
        <v>17957084.23</v>
      </c>
      <c r="K743" s="137">
        <f t="shared" si="399"/>
        <v>40225.769999999553</v>
      </c>
      <c r="L743" s="134">
        <f>L753+L764+L744</f>
        <v>13911800</v>
      </c>
      <c r="M743" s="134">
        <f>M753+M764+M744</f>
        <v>0</v>
      </c>
      <c r="N743" s="134">
        <f>N753+N764+N744</f>
        <v>2852117</v>
      </c>
      <c r="O743" s="100">
        <f>O753+O764+O744</f>
        <v>30000</v>
      </c>
      <c r="P743" s="100">
        <f t="shared" ref="P743:AA743" si="412">P753+P764+P744+P769</f>
        <v>220000</v>
      </c>
      <c r="Q743" s="100">
        <f t="shared" si="412"/>
        <v>0</v>
      </c>
      <c r="R743" s="100">
        <f t="shared" si="412"/>
        <v>0</v>
      </c>
      <c r="S743" s="100">
        <f t="shared" si="412"/>
        <v>200000</v>
      </c>
      <c r="T743" s="100">
        <f t="shared" si="412"/>
        <v>0</v>
      </c>
      <c r="U743" s="100">
        <f t="shared" si="412"/>
        <v>0</v>
      </c>
      <c r="V743" s="100">
        <f t="shared" si="412"/>
        <v>281393</v>
      </c>
      <c r="W743" s="100">
        <f t="shared" si="412"/>
        <v>2000</v>
      </c>
      <c r="X743" s="100">
        <f t="shared" si="412"/>
        <v>150000</v>
      </c>
      <c r="Y743" s="134">
        <f t="shared" si="412"/>
        <v>350000</v>
      </c>
      <c r="Z743" s="100">
        <f t="shared" si="412"/>
        <v>0</v>
      </c>
      <c r="AA743" s="100">
        <f t="shared" si="412"/>
        <v>0</v>
      </c>
      <c r="AB743" s="134">
        <f>AB753+AB764+AB744</f>
        <v>0</v>
      </c>
    </row>
    <row r="744" spans="2:28" s="95" customFormat="1" ht="37.5" x14ac:dyDescent="0.3">
      <c r="B744" s="110"/>
      <c r="C744" s="36" t="s">
        <v>126</v>
      </c>
      <c r="D744" s="112">
        <v>934</v>
      </c>
      <c r="E744" s="37" t="s">
        <v>59</v>
      </c>
      <c r="F744" s="37" t="s">
        <v>59</v>
      </c>
      <c r="G744" s="84">
        <v>5100000000</v>
      </c>
      <c r="H744" s="37"/>
      <c r="I744" s="134">
        <f t="shared" si="392"/>
        <v>1146000</v>
      </c>
      <c r="J744" s="134">
        <f>J745+J750</f>
        <v>1146000</v>
      </c>
      <c r="K744" s="137">
        <f t="shared" si="399"/>
        <v>0</v>
      </c>
      <c r="L744" s="134">
        <f t="shared" ref="L744:AA744" si="413">L746+L748+L750</f>
        <v>1116000</v>
      </c>
      <c r="M744" s="134">
        <f t="shared" si="413"/>
        <v>0</v>
      </c>
      <c r="N744" s="134">
        <f t="shared" si="413"/>
        <v>0</v>
      </c>
      <c r="O744" s="100">
        <f t="shared" si="413"/>
        <v>30000</v>
      </c>
      <c r="P744" s="100">
        <f t="shared" si="413"/>
        <v>0</v>
      </c>
      <c r="Q744" s="100">
        <f t="shared" si="413"/>
        <v>0</v>
      </c>
      <c r="R744" s="100">
        <f t="shared" si="413"/>
        <v>0</v>
      </c>
      <c r="S744" s="100">
        <f t="shared" si="413"/>
        <v>0</v>
      </c>
      <c r="T744" s="100">
        <f t="shared" si="413"/>
        <v>0</v>
      </c>
      <c r="U744" s="100">
        <f t="shared" si="413"/>
        <v>0</v>
      </c>
      <c r="V744" s="100">
        <f t="shared" si="413"/>
        <v>0</v>
      </c>
      <c r="W744" s="100">
        <f t="shared" si="413"/>
        <v>0</v>
      </c>
      <c r="X744" s="100">
        <f t="shared" si="413"/>
        <v>0</v>
      </c>
      <c r="Y744" s="134">
        <f t="shared" si="413"/>
        <v>0</v>
      </c>
      <c r="Z744" s="100">
        <f t="shared" si="413"/>
        <v>0</v>
      </c>
      <c r="AA744" s="100">
        <f t="shared" si="413"/>
        <v>0</v>
      </c>
      <c r="AB744" s="134">
        <f>AB745+AB750</f>
        <v>0</v>
      </c>
    </row>
    <row r="745" spans="2:28" s="95" customFormat="1" x14ac:dyDescent="0.3">
      <c r="B745" s="110"/>
      <c r="C745" s="36" t="s">
        <v>142</v>
      </c>
      <c r="D745" s="112">
        <v>934</v>
      </c>
      <c r="E745" s="37" t="s">
        <v>59</v>
      </c>
      <c r="F745" s="37" t="s">
        <v>59</v>
      </c>
      <c r="G745" s="84">
        <v>5130000000</v>
      </c>
      <c r="H745" s="37"/>
      <c r="I745" s="134">
        <f t="shared" si="392"/>
        <v>302000</v>
      </c>
      <c r="J745" s="134">
        <f>J746+J748</f>
        <v>302000</v>
      </c>
      <c r="K745" s="137">
        <f t="shared" si="399"/>
        <v>0</v>
      </c>
      <c r="L745" s="134">
        <f t="shared" ref="L745:AB745" si="414">L746+L748</f>
        <v>272000</v>
      </c>
      <c r="M745" s="134">
        <f t="shared" si="414"/>
        <v>0</v>
      </c>
      <c r="N745" s="134">
        <f t="shared" si="414"/>
        <v>0</v>
      </c>
      <c r="O745" s="100">
        <f t="shared" si="414"/>
        <v>30000</v>
      </c>
      <c r="P745" s="100">
        <f t="shared" si="414"/>
        <v>0</v>
      </c>
      <c r="Q745" s="100">
        <f t="shared" si="414"/>
        <v>0</v>
      </c>
      <c r="R745" s="100">
        <f t="shared" si="414"/>
        <v>0</v>
      </c>
      <c r="S745" s="100">
        <f t="shared" si="414"/>
        <v>0</v>
      </c>
      <c r="T745" s="100">
        <f t="shared" si="414"/>
        <v>0</v>
      </c>
      <c r="U745" s="100">
        <f t="shared" si="414"/>
        <v>0</v>
      </c>
      <c r="V745" s="100">
        <f t="shared" si="414"/>
        <v>0</v>
      </c>
      <c r="W745" s="100">
        <f t="shared" si="414"/>
        <v>0</v>
      </c>
      <c r="X745" s="100">
        <f t="shared" si="414"/>
        <v>0</v>
      </c>
      <c r="Y745" s="134">
        <f t="shared" si="414"/>
        <v>0</v>
      </c>
      <c r="Z745" s="100">
        <f t="shared" si="414"/>
        <v>0</v>
      </c>
      <c r="AA745" s="100">
        <f t="shared" si="414"/>
        <v>0</v>
      </c>
      <c r="AB745" s="134">
        <f t="shared" si="414"/>
        <v>0</v>
      </c>
    </row>
    <row r="746" spans="2:28" s="95" customFormat="1" ht="37.5" x14ac:dyDescent="0.3">
      <c r="B746" s="110"/>
      <c r="C746" s="36" t="s">
        <v>145</v>
      </c>
      <c r="D746" s="112">
        <v>934</v>
      </c>
      <c r="E746" s="37" t="s">
        <v>59</v>
      </c>
      <c r="F746" s="37" t="s">
        <v>59</v>
      </c>
      <c r="G746" s="84">
        <v>5130010220</v>
      </c>
      <c r="H746" s="37"/>
      <c r="I746" s="134">
        <f t="shared" si="392"/>
        <v>130000</v>
      </c>
      <c r="J746" s="134">
        <f>J747</f>
        <v>130000</v>
      </c>
      <c r="K746" s="137">
        <f t="shared" si="399"/>
        <v>0</v>
      </c>
      <c r="L746" s="134">
        <f t="shared" ref="L746:AB746" si="415">L747</f>
        <v>100000</v>
      </c>
      <c r="M746" s="134">
        <f t="shared" si="415"/>
        <v>0</v>
      </c>
      <c r="N746" s="134">
        <f t="shared" si="415"/>
        <v>0</v>
      </c>
      <c r="O746" s="100">
        <f t="shared" si="415"/>
        <v>30000</v>
      </c>
      <c r="P746" s="100">
        <f t="shared" si="415"/>
        <v>0</v>
      </c>
      <c r="Q746" s="100">
        <f t="shared" si="415"/>
        <v>0</v>
      </c>
      <c r="R746" s="100">
        <f t="shared" si="415"/>
        <v>0</v>
      </c>
      <c r="S746" s="100">
        <f t="shared" si="415"/>
        <v>0</v>
      </c>
      <c r="T746" s="100">
        <f t="shared" si="415"/>
        <v>0</v>
      </c>
      <c r="U746" s="100">
        <f t="shared" si="415"/>
        <v>0</v>
      </c>
      <c r="V746" s="100">
        <f t="shared" si="415"/>
        <v>0</v>
      </c>
      <c r="W746" s="100">
        <f t="shared" si="415"/>
        <v>0</v>
      </c>
      <c r="X746" s="100">
        <f t="shared" si="415"/>
        <v>0</v>
      </c>
      <c r="Y746" s="134">
        <f t="shared" si="415"/>
        <v>0</v>
      </c>
      <c r="Z746" s="100">
        <f t="shared" si="415"/>
        <v>0</v>
      </c>
      <c r="AA746" s="100">
        <f t="shared" si="415"/>
        <v>0</v>
      </c>
      <c r="AB746" s="134">
        <f t="shared" si="415"/>
        <v>0</v>
      </c>
    </row>
    <row r="747" spans="2:28" s="95" customFormat="1" ht="37.5" x14ac:dyDescent="0.3">
      <c r="B747" s="110"/>
      <c r="C747" s="36" t="s">
        <v>111</v>
      </c>
      <c r="D747" s="112">
        <v>934</v>
      </c>
      <c r="E747" s="37" t="s">
        <v>59</v>
      </c>
      <c r="F747" s="37" t="s">
        <v>59</v>
      </c>
      <c r="G747" s="84">
        <v>5130010220</v>
      </c>
      <c r="H747" s="37" t="s">
        <v>112</v>
      </c>
      <c r="I747" s="134">
        <f t="shared" si="392"/>
        <v>130000</v>
      </c>
      <c r="J747" s="134">
        <v>130000</v>
      </c>
      <c r="K747" s="137">
        <f t="shared" si="399"/>
        <v>0</v>
      </c>
      <c r="L747" s="134">
        <v>100000</v>
      </c>
      <c r="M747" s="134">
        <v>0</v>
      </c>
      <c r="N747" s="134">
        <v>0</v>
      </c>
      <c r="O747" s="100">
        <v>30000</v>
      </c>
      <c r="P747" s="100"/>
      <c r="Q747" s="100"/>
      <c r="R747" s="100"/>
      <c r="S747" s="100"/>
      <c r="T747" s="100"/>
      <c r="U747" s="100"/>
      <c r="V747" s="100"/>
      <c r="W747" s="100"/>
      <c r="X747" s="100"/>
      <c r="Y747" s="134"/>
      <c r="Z747" s="100"/>
      <c r="AA747" s="100"/>
      <c r="AB747" s="134">
        <v>0</v>
      </c>
    </row>
    <row r="748" spans="2:28" s="95" customFormat="1" ht="75" x14ac:dyDescent="0.3">
      <c r="B748" s="110"/>
      <c r="C748" s="36" t="s">
        <v>149</v>
      </c>
      <c r="D748" s="112">
        <v>934</v>
      </c>
      <c r="E748" s="37" t="s">
        <v>59</v>
      </c>
      <c r="F748" s="37" t="s">
        <v>59</v>
      </c>
      <c r="G748" s="84">
        <v>5130010500</v>
      </c>
      <c r="H748" s="37"/>
      <c r="I748" s="134">
        <f t="shared" si="392"/>
        <v>172000</v>
      </c>
      <c r="J748" s="134">
        <f>J749</f>
        <v>172000</v>
      </c>
      <c r="K748" s="137">
        <f t="shared" si="399"/>
        <v>0</v>
      </c>
      <c r="L748" s="134">
        <f t="shared" ref="L748:AB748" si="416">L749</f>
        <v>172000</v>
      </c>
      <c r="M748" s="134">
        <f t="shared" si="416"/>
        <v>0</v>
      </c>
      <c r="N748" s="134">
        <f t="shared" si="416"/>
        <v>0</v>
      </c>
      <c r="O748" s="100">
        <f t="shared" si="416"/>
        <v>0</v>
      </c>
      <c r="P748" s="100">
        <f t="shared" si="416"/>
        <v>0</v>
      </c>
      <c r="Q748" s="100">
        <f t="shared" si="416"/>
        <v>0</v>
      </c>
      <c r="R748" s="100">
        <f t="shared" si="416"/>
        <v>0</v>
      </c>
      <c r="S748" s="100">
        <f t="shared" si="416"/>
        <v>0</v>
      </c>
      <c r="T748" s="100">
        <f t="shared" si="416"/>
        <v>0</v>
      </c>
      <c r="U748" s="100">
        <f t="shared" si="416"/>
        <v>0</v>
      </c>
      <c r="V748" s="100">
        <f t="shared" si="416"/>
        <v>0</v>
      </c>
      <c r="W748" s="100">
        <f t="shared" si="416"/>
        <v>0</v>
      </c>
      <c r="X748" s="100">
        <f t="shared" si="416"/>
        <v>0</v>
      </c>
      <c r="Y748" s="134">
        <f t="shared" si="416"/>
        <v>0</v>
      </c>
      <c r="Z748" s="100">
        <f t="shared" si="416"/>
        <v>0</v>
      </c>
      <c r="AA748" s="100">
        <f t="shared" si="416"/>
        <v>0</v>
      </c>
      <c r="AB748" s="134">
        <f t="shared" si="416"/>
        <v>0</v>
      </c>
    </row>
    <row r="749" spans="2:28" s="95" customFormat="1" ht="37.5" x14ac:dyDescent="0.3">
      <c r="B749" s="110"/>
      <c r="C749" s="36" t="s">
        <v>111</v>
      </c>
      <c r="D749" s="112">
        <v>934</v>
      </c>
      <c r="E749" s="37" t="s">
        <v>59</v>
      </c>
      <c r="F749" s="37" t="s">
        <v>59</v>
      </c>
      <c r="G749" s="84">
        <v>5130010500</v>
      </c>
      <c r="H749" s="37" t="s">
        <v>112</v>
      </c>
      <c r="I749" s="134">
        <f t="shared" si="392"/>
        <v>172000</v>
      </c>
      <c r="J749" s="134">
        <v>172000</v>
      </c>
      <c r="K749" s="137">
        <f t="shared" si="399"/>
        <v>0</v>
      </c>
      <c r="L749" s="134">
        <v>172000</v>
      </c>
      <c r="M749" s="134">
        <v>0</v>
      </c>
      <c r="N749" s="134">
        <v>0</v>
      </c>
      <c r="O749" s="100">
        <v>0</v>
      </c>
      <c r="P749" s="100">
        <v>0</v>
      </c>
      <c r="Q749" s="100">
        <v>0</v>
      </c>
      <c r="R749" s="100">
        <v>0</v>
      </c>
      <c r="S749" s="100">
        <v>0</v>
      </c>
      <c r="T749" s="100">
        <v>0</v>
      </c>
      <c r="U749" s="100">
        <v>0</v>
      </c>
      <c r="V749" s="100">
        <v>0</v>
      </c>
      <c r="W749" s="100">
        <v>0</v>
      </c>
      <c r="X749" s="100">
        <v>0</v>
      </c>
      <c r="Y749" s="134">
        <v>0</v>
      </c>
      <c r="Z749" s="100">
        <v>0</v>
      </c>
      <c r="AA749" s="100">
        <v>0</v>
      </c>
      <c r="AB749" s="134"/>
    </row>
    <row r="750" spans="2:28" s="95" customFormat="1" ht="37.5" x14ac:dyDescent="0.3">
      <c r="B750" s="110"/>
      <c r="C750" s="36" t="s">
        <v>151</v>
      </c>
      <c r="D750" s="112">
        <v>934</v>
      </c>
      <c r="E750" s="37" t="s">
        <v>59</v>
      </c>
      <c r="F750" s="37" t="s">
        <v>59</v>
      </c>
      <c r="G750" s="84">
        <v>5140000000</v>
      </c>
      <c r="H750" s="37"/>
      <c r="I750" s="134">
        <f t="shared" si="392"/>
        <v>844000</v>
      </c>
      <c r="J750" s="134">
        <f>J751</f>
        <v>844000</v>
      </c>
      <c r="K750" s="137">
        <f t="shared" si="399"/>
        <v>0</v>
      </c>
      <c r="L750" s="134">
        <f t="shared" ref="L750:U751" si="417">L751</f>
        <v>844000</v>
      </c>
      <c r="M750" s="134">
        <f t="shared" si="417"/>
        <v>0</v>
      </c>
      <c r="N750" s="134">
        <f t="shared" si="417"/>
        <v>0</v>
      </c>
      <c r="O750" s="100">
        <f t="shared" si="417"/>
        <v>0</v>
      </c>
      <c r="P750" s="100">
        <f t="shared" si="417"/>
        <v>0</v>
      </c>
      <c r="Q750" s="100">
        <f t="shared" si="417"/>
        <v>0</v>
      </c>
      <c r="R750" s="100">
        <f t="shared" si="417"/>
        <v>0</v>
      </c>
      <c r="S750" s="100">
        <f t="shared" si="417"/>
        <v>0</v>
      </c>
      <c r="T750" s="100">
        <f t="shared" si="417"/>
        <v>0</v>
      </c>
      <c r="U750" s="100">
        <f t="shared" si="417"/>
        <v>0</v>
      </c>
      <c r="V750" s="100">
        <f t="shared" ref="V750:AE751" si="418">V751</f>
        <v>0</v>
      </c>
      <c r="W750" s="100">
        <f t="shared" si="418"/>
        <v>0</v>
      </c>
      <c r="X750" s="100">
        <f t="shared" si="418"/>
        <v>0</v>
      </c>
      <c r="Y750" s="134">
        <f t="shared" si="418"/>
        <v>0</v>
      </c>
      <c r="Z750" s="100">
        <f t="shared" si="418"/>
        <v>0</v>
      </c>
      <c r="AA750" s="100">
        <f t="shared" si="418"/>
        <v>0</v>
      </c>
      <c r="AB750" s="134">
        <f t="shared" si="418"/>
        <v>0</v>
      </c>
    </row>
    <row r="751" spans="2:28" s="95" customFormat="1" ht="37.5" x14ac:dyDescent="0.3">
      <c r="B751" s="110"/>
      <c r="C751" s="36" t="s">
        <v>151</v>
      </c>
      <c r="D751" s="112">
        <v>934</v>
      </c>
      <c r="E751" s="37" t="s">
        <v>59</v>
      </c>
      <c r="F751" s="37" t="s">
        <v>59</v>
      </c>
      <c r="G751" s="84">
        <v>5140010610</v>
      </c>
      <c r="H751" s="37"/>
      <c r="I751" s="134">
        <f t="shared" si="392"/>
        <v>844000</v>
      </c>
      <c r="J751" s="134">
        <f>J752</f>
        <v>844000</v>
      </c>
      <c r="K751" s="137">
        <f t="shared" si="399"/>
        <v>0</v>
      </c>
      <c r="L751" s="134">
        <f t="shared" si="417"/>
        <v>844000</v>
      </c>
      <c r="M751" s="134">
        <f t="shared" si="417"/>
        <v>0</v>
      </c>
      <c r="N751" s="134">
        <f t="shared" si="417"/>
        <v>0</v>
      </c>
      <c r="O751" s="100">
        <f t="shared" si="417"/>
        <v>0</v>
      </c>
      <c r="P751" s="100">
        <f t="shared" si="417"/>
        <v>0</v>
      </c>
      <c r="Q751" s="100">
        <f t="shared" si="417"/>
        <v>0</v>
      </c>
      <c r="R751" s="100">
        <f t="shared" si="417"/>
        <v>0</v>
      </c>
      <c r="S751" s="100">
        <f t="shared" si="417"/>
        <v>0</v>
      </c>
      <c r="T751" s="100">
        <f t="shared" si="417"/>
        <v>0</v>
      </c>
      <c r="U751" s="100">
        <f t="shared" si="417"/>
        <v>0</v>
      </c>
      <c r="V751" s="100">
        <f t="shared" si="418"/>
        <v>0</v>
      </c>
      <c r="W751" s="100">
        <f t="shared" si="418"/>
        <v>0</v>
      </c>
      <c r="X751" s="100">
        <f t="shared" si="418"/>
        <v>0</v>
      </c>
      <c r="Y751" s="134">
        <f t="shared" si="418"/>
        <v>0</v>
      </c>
      <c r="Z751" s="100">
        <f t="shared" si="418"/>
        <v>0</v>
      </c>
      <c r="AA751" s="100">
        <f t="shared" si="418"/>
        <v>0</v>
      </c>
      <c r="AB751" s="134">
        <f t="shared" si="418"/>
        <v>0</v>
      </c>
    </row>
    <row r="752" spans="2:28" s="95" customFormat="1" ht="37.5" x14ac:dyDescent="0.3">
      <c r="B752" s="110"/>
      <c r="C752" s="36" t="s">
        <v>111</v>
      </c>
      <c r="D752" s="112">
        <v>934</v>
      </c>
      <c r="E752" s="37" t="s">
        <v>59</v>
      </c>
      <c r="F752" s="37" t="s">
        <v>59</v>
      </c>
      <c r="G752" s="84">
        <v>5140010610</v>
      </c>
      <c r="H752" s="37" t="s">
        <v>112</v>
      </c>
      <c r="I752" s="134">
        <f t="shared" si="392"/>
        <v>844000</v>
      </c>
      <c r="J752" s="134">
        <v>844000</v>
      </c>
      <c r="K752" s="137">
        <f t="shared" si="399"/>
        <v>0</v>
      </c>
      <c r="L752" s="134">
        <v>844000</v>
      </c>
      <c r="M752" s="134">
        <v>0</v>
      </c>
      <c r="N752" s="134">
        <v>0</v>
      </c>
      <c r="O752" s="100">
        <v>0</v>
      </c>
      <c r="P752" s="100">
        <v>0</v>
      </c>
      <c r="Q752" s="100">
        <v>0</v>
      </c>
      <c r="R752" s="100">
        <v>0</v>
      </c>
      <c r="S752" s="100">
        <v>0</v>
      </c>
      <c r="T752" s="100">
        <v>0</v>
      </c>
      <c r="U752" s="100">
        <v>0</v>
      </c>
      <c r="V752" s="100">
        <v>0</v>
      </c>
      <c r="W752" s="100">
        <v>0</v>
      </c>
      <c r="X752" s="100">
        <v>0</v>
      </c>
      <c r="Y752" s="134">
        <v>0</v>
      </c>
      <c r="Z752" s="100">
        <v>0</v>
      </c>
      <c r="AA752" s="100">
        <v>0</v>
      </c>
      <c r="AB752" s="134">
        <v>0</v>
      </c>
    </row>
    <row r="753" spans="2:28" s="95" customFormat="1" x14ac:dyDescent="0.3">
      <c r="B753" s="110"/>
      <c r="C753" s="36" t="s">
        <v>156</v>
      </c>
      <c r="D753" s="112">
        <v>934</v>
      </c>
      <c r="E753" s="37" t="s">
        <v>59</v>
      </c>
      <c r="F753" s="37" t="s">
        <v>59</v>
      </c>
      <c r="G753" s="84">
        <v>5200000000</v>
      </c>
      <c r="H753" s="37"/>
      <c r="I753" s="134">
        <f t="shared" si="392"/>
        <v>15012210</v>
      </c>
      <c r="J753" s="134">
        <f>J754+J759</f>
        <v>14971984.23</v>
      </c>
      <c r="K753" s="137">
        <f t="shared" si="399"/>
        <v>40225.769999999553</v>
      </c>
      <c r="L753" s="134">
        <f t="shared" ref="L753:AB753" si="419">L754+L759</f>
        <v>12056700</v>
      </c>
      <c r="M753" s="134">
        <f t="shared" si="419"/>
        <v>0</v>
      </c>
      <c r="N753" s="134">
        <f t="shared" si="419"/>
        <v>2852117</v>
      </c>
      <c r="O753" s="100">
        <f t="shared" si="419"/>
        <v>0</v>
      </c>
      <c r="P753" s="100">
        <f t="shared" si="419"/>
        <v>0</v>
      </c>
      <c r="Q753" s="100">
        <f t="shared" si="419"/>
        <v>0</v>
      </c>
      <c r="R753" s="100">
        <f t="shared" si="419"/>
        <v>0</v>
      </c>
      <c r="S753" s="100">
        <f t="shared" si="419"/>
        <v>0</v>
      </c>
      <c r="T753" s="100">
        <f t="shared" si="419"/>
        <v>0</v>
      </c>
      <c r="U753" s="100">
        <f t="shared" si="419"/>
        <v>0</v>
      </c>
      <c r="V753" s="100">
        <f t="shared" si="419"/>
        <v>101393</v>
      </c>
      <c r="W753" s="100">
        <f t="shared" si="419"/>
        <v>2000</v>
      </c>
      <c r="X753" s="100">
        <f t="shared" si="419"/>
        <v>0</v>
      </c>
      <c r="Y753" s="134">
        <f t="shared" si="419"/>
        <v>0</v>
      </c>
      <c r="Z753" s="100">
        <f t="shared" si="419"/>
        <v>0</v>
      </c>
      <c r="AA753" s="100">
        <f t="shared" si="419"/>
        <v>0</v>
      </c>
      <c r="AB753" s="134">
        <f t="shared" si="419"/>
        <v>0</v>
      </c>
    </row>
    <row r="754" spans="2:28" s="95" customFormat="1" x14ac:dyDescent="0.3">
      <c r="B754" s="110"/>
      <c r="C754" s="36" t="s">
        <v>165</v>
      </c>
      <c r="D754" s="112">
        <v>934</v>
      </c>
      <c r="E754" s="37" t="s">
        <v>59</v>
      </c>
      <c r="F754" s="37" t="s">
        <v>59</v>
      </c>
      <c r="G754" s="84">
        <v>5270000000</v>
      </c>
      <c r="H754" s="37"/>
      <c r="I754" s="134">
        <f t="shared" si="392"/>
        <v>11789623</v>
      </c>
      <c r="J754" s="134">
        <f>J755</f>
        <v>11757210.1</v>
      </c>
      <c r="K754" s="137">
        <f t="shared" si="399"/>
        <v>32412.900000000373</v>
      </c>
      <c r="L754" s="134">
        <f t="shared" ref="L754:AB754" si="420">L755</f>
        <v>9504200</v>
      </c>
      <c r="M754" s="134">
        <f t="shared" si="420"/>
        <v>0</v>
      </c>
      <c r="N754" s="134">
        <f t="shared" si="420"/>
        <v>2240371</v>
      </c>
      <c r="O754" s="100">
        <f t="shared" si="420"/>
        <v>0</v>
      </c>
      <c r="P754" s="100">
        <f t="shared" si="420"/>
        <v>0</v>
      </c>
      <c r="Q754" s="100">
        <f t="shared" si="420"/>
        <v>0</v>
      </c>
      <c r="R754" s="100">
        <f t="shared" si="420"/>
        <v>0</v>
      </c>
      <c r="S754" s="100">
        <f t="shared" si="420"/>
        <v>0</v>
      </c>
      <c r="T754" s="100">
        <f t="shared" si="420"/>
        <v>0</v>
      </c>
      <c r="U754" s="100">
        <f t="shared" si="420"/>
        <v>0</v>
      </c>
      <c r="V754" s="100">
        <f t="shared" si="420"/>
        <v>41052</v>
      </c>
      <c r="W754" s="100">
        <f t="shared" si="420"/>
        <v>4000</v>
      </c>
      <c r="X754" s="100">
        <f t="shared" si="420"/>
        <v>0</v>
      </c>
      <c r="Y754" s="134">
        <f t="shared" si="420"/>
        <v>0</v>
      </c>
      <c r="Z754" s="100">
        <f t="shared" si="420"/>
        <v>0</v>
      </c>
      <c r="AA754" s="100">
        <f t="shared" si="420"/>
        <v>0</v>
      </c>
      <c r="AB754" s="134">
        <f t="shared" si="420"/>
        <v>0</v>
      </c>
    </row>
    <row r="755" spans="2:28" s="95" customFormat="1" ht="37.5" x14ac:dyDescent="0.3">
      <c r="B755" s="110"/>
      <c r="C755" s="36" t="s">
        <v>158</v>
      </c>
      <c r="D755" s="112">
        <v>934</v>
      </c>
      <c r="E755" s="37" t="s">
        <v>59</v>
      </c>
      <c r="F755" s="37" t="s">
        <v>59</v>
      </c>
      <c r="G755" s="84">
        <v>5270000590</v>
      </c>
      <c r="H755" s="37"/>
      <c r="I755" s="134">
        <f t="shared" si="392"/>
        <v>11789623</v>
      </c>
      <c r="J755" s="134">
        <f>J756+J757+J758</f>
        <v>11757210.1</v>
      </c>
      <c r="K755" s="137">
        <f t="shared" si="399"/>
        <v>32412.900000000373</v>
      </c>
      <c r="L755" s="134">
        <f t="shared" ref="L755:AB755" si="421">L756+L757+L758</f>
        <v>9504200</v>
      </c>
      <c r="M755" s="134">
        <f t="shared" si="421"/>
        <v>0</v>
      </c>
      <c r="N755" s="134">
        <f t="shared" si="421"/>
        <v>2240371</v>
      </c>
      <c r="O755" s="100">
        <f t="shared" si="421"/>
        <v>0</v>
      </c>
      <c r="P755" s="100">
        <f t="shared" si="421"/>
        <v>0</v>
      </c>
      <c r="Q755" s="100">
        <f t="shared" si="421"/>
        <v>0</v>
      </c>
      <c r="R755" s="100">
        <f t="shared" si="421"/>
        <v>0</v>
      </c>
      <c r="S755" s="100">
        <f t="shared" si="421"/>
        <v>0</v>
      </c>
      <c r="T755" s="100">
        <f t="shared" si="421"/>
        <v>0</v>
      </c>
      <c r="U755" s="100">
        <f t="shared" si="421"/>
        <v>0</v>
      </c>
      <c r="V755" s="100">
        <f t="shared" si="421"/>
        <v>41052</v>
      </c>
      <c r="W755" s="100">
        <f t="shared" si="421"/>
        <v>4000</v>
      </c>
      <c r="X755" s="100">
        <f t="shared" si="421"/>
        <v>0</v>
      </c>
      <c r="Y755" s="134">
        <f t="shared" si="421"/>
        <v>0</v>
      </c>
      <c r="Z755" s="100">
        <f t="shared" si="421"/>
        <v>0</v>
      </c>
      <c r="AA755" s="100">
        <f t="shared" si="421"/>
        <v>0</v>
      </c>
      <c r="AB755" s="134">
        <f t="shared" si="421"/>
        <v>0</v>
      </c>
    </row>
    <row r="756" spans="2:28" s="95" customFormat="1" ht="75" x14ac:dyDescent="0.3">
      <c r="B756" s="110"/>
      <c r="C756" s="36" t="s">
        <v>108</v>
      </c>
      <c r="D756" s="112">
        <v>934</v>
      </c>
      <c r="E756" s="37" t="s">
        <v>59</v>
      </c>
      <c r="F756" s="37" t="s">
        <v>59</v>
      </c>
      <c r="G756" s="84">
        <v>5270000590</v>
      </c>
      <c r="H756" s="37" t="s">
        <v>109</v>
      </c>
      <c r="I756" s="134">
        <f t="shared" si="392"/>
        <v>10276323</v>
      </c>
      <c r="J756" s="134">
        <v>10243910.1</v>
      </c>
      <c r="K756" s="137">
        <f t="shared" si="399"/>
        <v>32412.900000000373</v>
      </c>
      <c r="L756" s="134">
        <v>7994900</v>
      </c>
      <c r="M756" s="134">
        <v>0</v>
      </c>
      <c r="N756" s="134">
        <v>2240371</v>
      </c>
      <c r="O756" s="100"/>
      <c r="P756" s="100"/>
      <c r="Q756" s="100"/>
      <c r="R756" s="100"/>
      <c r="S756" s="100"/>
      <c r="T756" s="100"/>
      <c r="U756" s="100"/>
      <c r="V756" s="100">
        <v>41052</v>
      </c>
      <c r="W756" s="100"/>
      <c r="X756" s="100"/>
      <c r="Y756" s="134"/>
      <c r="Z756" s="100"/>
      <c r="AA756" s="100"/>
      <c r="AB756" s="134">
        <v>0</v>
      </c>
    </row>
    <row r="757" spans="2:28" s="95" customFormat="1" ht="37.5" x14ac:dyDescent="0.3">
      <c r="B757" s="110"/>
      <c r="C757" s="36" t="s">
        <v>111</v>
      </c>
      <c r="D757" s="112">
        <v>934</v>
      </c>
      <c r="E757" s="37" t="s">
        <v>59</v>
      </c>
      <c r="F757" s="37" t="s">
        <v>59</v>
      </c>
      <c r="G757" s="84">
        <v>5270000590</v>
      </c>
      <c r="H757" s="37" t="s">
        <v>112</v>
      </c>
      <c r="I757" s="134">
        <f t="shared" si="392"/>
        <v>1510630</v>
      </c>
      <c r="J757" s="134">
        <v>1510630</v>
      </c>
      <c r="K757" s="137">
        <f t="shared" si="399"/>
        <v>0</v>
      </c>
      <c r="L757" s="134">
        <v>1500200</v>
      </c>
      <c r="M757" s="134">
        <v>0</v>
      </c>
      <c r="N757" s="134">
        <v>0</v>
      </c>
      <c r="O757" s="100">
        <v>0</v>
      </c>
      <c r="P757" s="100">
        <v>0</v>
      </c>
      <c r="Q757" s="100">
        <v>0</v>
      </c>
      <c r="R757" s="100">
        <v>0</v>
      </c>
      <c r="S757" s="100">
        <v>0</v>
      </c>
      <c r="T757" s="100">
        <v>0</v>
      </c>
      <c r="U757" s="100">
        <v>0</v>
      </c>
      <c r="V757" s="100">
        <v>0</v>
      </c>
      <c r="W757" s="100">
        <v>10430</v>
      </c>
      <c r="X757" s="100">
        <v>0</v>
      </c>
      <c r="Y757" s="134">
        <v>0</v>
      </c>
      <c r="Z757" s="100">
        <v>0</v>
      </c>
      <c r="AA757" s="100">
        <v>0</v>
      </c>
      <c r="AB757" s="134">
        <v>0</v>
      </c>
    </row>
    <row r="758" spans="2:28" s="95" customFormat="1" x14ac:dyDescent="0.3">
      <c r="B758" s="110"/>
      <c r="C758" s="36" t="s">
        <v>116</v>
      </c>
      <c r="D758" s="112">
        <v>934</v>
      </c>
      <c r="E758" s="37" t="s">
        <v>59</v>
      </c>
      <c r="F758" s="37" t="s">
        <v>59</v>
      </c>
      <c r="G758" s="84">
        <v>5270000590</v>
      </c>
      <c r="H758" s="37" t="s">
        <v>117</v>
      </c>
      <c r="I758" s="134">
        <f t="shared" si="392"/>
        <v>2670</v>
      </c>
      <c r="J758" s="134">
        <v>2670</v>
      </c>
      <c r="K758" s="137">
        <f t="shared" si="399"/>
        <v>0</v>
      </c>
      <c r="L758" s="134">
        <v>9100</v>
      </c>
      <c r="M758" s="134">
        <v>0</v>
      </c>
      <c r="N758" s="134">
        <v>0</v>
      </c>
      <c r="O758" s="100">
        <v>0</v>
      </c>
      <c r="P758" s="100">
        <v>0</v>
      </c>
      <c r="Q758" s="100">
        <v>0</v>
      </c>
      <c r="R758" s="100">
        <v>0</v>
      </c>
      <c r="S758" s="100">
        <v>0</v>
      </c>
      <c r="T758" s="100">
        <v>0</v>
      </c>
      <c r="U758" s="100">
        <v>0</v>
      </c>
      <c r="V758" s="100">
        <v>0</v>
      </c>
      <c r="W758" s="100">
        <v>-6430</v>
      </c>
      <c r="X758" s="100">
        <v>0</v>
      </c>
      <c r="Y758" s="134">
        <v>0</v>
      </c>
      <c r="Z758" s="100">
        <v>0</v>
      </c>
      <c r="AA758" s="100">
        <v>0</v>
      </c>
      <c r="AB758" s="134">
        <v>0</v>
      </c>
    </row>
    <row r="759" spans="2:28" s="95" customFormat="1" ht="37.5" x14ac:dyDescent="0.3">
      <c r="B759" s="110"/>
      <c r="C759" s="36" t="s">
        <v>166</v>
      </c>
      <c r="D759" s="112">
        <v>934</v>
      </c>
      <c r="E759" s="37" t="s">
        <v>59</v>
      </c>
      <c r="F759" s="37" t="s">
        <v>59</v>
      </c>
      <c r="G759" s="84">
        <v>5280000000</v>
      </c>
      <c r="H759" s="37"/>
      <c r="I759" s="134">
        <f t="shared" si="392"/>
        <v>3222587</v>
      </c>
      <c r="J759" s="134">
        <f>J760</f>
        <v>3214774.13</v>
      </c>
      <c r="K759" s="137">
        <f t="shared" si="399"/>
        <v>7812.8700000001118</v>
      </c>
      <c r="L759" s="134">
        <f t="shared" ref="L759:AB759" si="422">L760</f>
        <v>2552500</v>
      </c>
      <c r="M759" s="134">
        <f t="shared" si="422"/>
        <v>0</v>
      </c>
      <c r="N759" s="134">
        <f t="shared" si="422"/>
        <v>611746</v>
      </c>
      <c r="O759" s="100">
        <f t="shared" si="422"/>
        <v>0</v>
      </c>
      <c r="P759" s="100">
        <f t="shared" si="422"/>
        <v>0</v>
      </c>
      <c r="Q759" s="100">
        <f t="shared" si="422"/>
        <v>0</v>
      </c>
      <c r="R759" s="100">
        <f t="shared" si="422"/>
        <v>0</v>
      </c>
      <c r="S759" s="100">
        <f t="shared" si="422"/>
        <v>0</v>
      </c>
      <c r="T759" s="100">
        <f t="shared" si="422"/>
        <v>0</v>
      </c>
      <c r="U759" s="100">
        <f t="shared" si="422"/>
        <v>0</v>
      </c>
      <c r="V759" s="100">
        <f t="shared" si="422"/>
        <v>60341</v>
      </c>
      <c r="W759" s="100">
        <f t="shared" si="422"/>
        <v>-2000</v>
      </c>
      <c r="X759" s="100">
        <f t="shared" si="422"/>
        <v>0</v>
      </c>
      <c r="Y759" s="134">
        <f t="shared" si="422"/>
        <v>0</v>
      </c>
      <c r="Z759" s="100">
        <f t="shared" si="422"/>
        <v>0</v>
      </c>
      <c r="AA759" s="100">
        <f t="shared" si="422"/>
        <v>0</v>
      </c>
      <c r="AB759" s="134">
        <f t="shared" si="422"/>
        <v>0</v>
      </c>
    </row>
    <row r="760" spans="2:28" s="95" customFormat="1" ht="37.5" x14ac:dyDescent="0.3">
      <c r="B760" s="110"/>
      <c r="C760" s="36" t="s">
        <v>167</v>
      </c>
      <c r="D760" s="112">
        <v>934</v>
      </c>
      <c r="E760" s="37" t="s">
        <v>59</v>
      </c>
      <c r="F760" s="37" t="s">
        <v>59</v>
      </c>
      <c r="G760" s="84">
        <v>5280000590</v>
      </c>
      <c r="H760" s="37"/>
      <c r="I760" s="134">
        <f t="shared" si="392"/>
        <v>3222587</v>
      </c>
      <c r="J760" s="134">
        <f>J761+J762+J763</f>
        <v>3214774.13</v>
      </c>
      <c r="K760" s="137">
        <f t="shared" si="399"/>
        <v>7812.8700000001118</v>
      </c>
      <c r="L760" s="134">
        <f t="shared" ref="L760:AB760" si="423">L761+L762+L763</f>
        <v>2552500</v>
      </c>
      <c r="M760" s="134">
        <f t="shared" si="423"/>
        <v>0</v>
      </c>
      <c r="N760" s="134">
        <f t="shared" si="423"/>
        <v>611746</v>
      </c>
      <c r="O760" s="100">
        <f t="shared" si="423"/>
        <v>0</v>
      </c>
      <c r="P760" s="100">
        <f t="shared" si="423"/>
        <v>0</v>
      </c>
      <c r="Q760" s="100">
        <f t="shared" si="423"/>
        <v>0</v>
      </c>
      <c r="R760" s="100">
        <f t="shared" si="423"/>
        <v>0</v>
      </c>
      <c r="S760" s="100">
        <f t="shared" si="423"/>
        <v>0</v>
      </c>
      <c r="T760" s="100">
        <f t="shared" si="423"/>
        <v>0</v>
      </c>
      <c r="U760" s="100">
        <f t="shared" si="423"/>
        <v>0</v>
      </c>
      <c r="V760" s="100">
        <f t="shared" si="423"/>
        <v>60341</v>
      </c>
      <c r="W760" s="100">
        <f t="shared" si="423"/>
        <v>-2000</v>
      </c>
      <c r="X760" s="100">
        <f t="shared" si="423"/>
        <v>0</v>
      </c>
      <c r="Y760" s="134">
        <f t="shared" si="423"/>
        <v>0</v>
      </c>
      <c r="Z760" s="100">
        <f t="shared" si="423"/>
        <v>0</v>
      </c>
      <c r="AA760" s="100">
        <f t="shared" si="423"/>
        <v>0</v>
      </c>
      <c r="AB760" s="134">
        <f t="shared" si="423"/>
        <v>0</v>
      </c>
    </row>
    <row r="761" spans="2:28" s="95" customFormat="1" ht="75" x14ac:dyDescent="0.3">
      <c r="B761" s="110"/>
      <c r="C761" s="36" t="s">
        <v>108</v>
      </c>
      <c r="D761" s="112">
        <v>934</v>
      </c>
      <c r="E761" s="37" t="s">
        <v>59</v>
      </c>
      <c r="F761" s="37" t="s">
        <v>59</v>
      </c>
      <c r="G761" s="84">
        <v>5280000590</v>
      </c>
      <c r="H761" s="37" t="s">
        <v>109</v>
      </c>
      <c r="I761" s="134">
        <f t="shared" si="392"/>
        <v>3073987</v>
      </c>
      <c r="J761" s="134">
        <v>3066174.13</v>
      </c>
      <c r="K761" s="137">
        <f t="shared" si="399"/>
        <v>7812.8700000001118</v>
      </c>
      <c r="L761" s="134">
        <v>2401900</v>
      </c>
      <c r="M761" s="134">
        <v>0</v>
      </c>
      <c r="N761" s="134">
        <v>611746</v>
      </c>
      <c r="O761" s="100"/>
      <c r="P761" s="100"/>
      <c r="Q761" s="100"/>
      <c r="R761" s="100"/>
      <c r="S761" s="100"/>
      <c r="T761" s="100"/>
      <c r="U761" s="100"/>
      <c r="V761" s="100">
        <v>60341</v>
      </c>
      <c r="W761" s="100">
        <v>0</v>
      </c>
      <c r="X761" s="100">
        <v>0</v>
      </c>
      <c r="Y761" s="134">
        <v>0</v>
      </c>
      <c r="Z761" s="100">
        <v>0</v>
      </c>
      <c r="AA761" s="100">
        <v>0</v>
      </c>
      <c r="AB761" s="134">
        <v>0</v>
      </c>
    </row>
    <row r="762" spans="2:28" s="95" customFormat="1" ht="37.5" x14ac:dyDescent="0.3">
      <c r="B762" s="110"/>
      <c r="C762" s="36" t="s">
        <v>111</v>
      </c>
      <c r="D762" s="112">
        <v>934</v>
      </c>
      <c r="E762" s="37" t="s">
        <v>59</v>
      </c>
      <c r="F762" s="37" t="s">
        <v>59</v>
      </c>
      <c r="G762" s="84">
        <v>5280000590</v>
      </c>
      <c r="H762" s="37" t="s">
        <v>112</v>
      </c>
      <c r="I762" s="134">
        <f t="shared" ref="I762:I825" si="424">SUM(L762:AB762)</f>
        <v>148600</v>
      </c>
      <c r="J762" s="134">
        <v>148600</v>
      </c>
      <c r="K762" s="137">
        <f t="shared" si="399"/>
        <v>0</v>
      </c>
      <c r="L762" s="134">
        <v>148600</v>
      </c>
      <c r="M762" s="134">
        <v>0</v>
      </c>
      <c r="N762" s="134">
        <v>0</v>
      </c>
      <c r="O762" s="100">
        <v>0</v>
      </c>
      <c r="P762" s="100">
        <v>0</v>
      </c>
      <c r="Q762" s="100">
        <v>0</v>
      </c>
      <c r="R762" s="100">
        <v>0</v>
      </c>
      <c r="S762" s="100">
        <v>0</v>
      </c>
      <c r="T762" s="100">
        <v>0</v>
      </c>
      <c r="U762" s="100">
        <v>0</v>
      </c>
      <c r="V762" s="100">
        <v>0</v>
      </c>
      <c r="W762" s="100">
        <v>0</v>
      </c>
      <c r="X762" s="100">
        <v>0</v>
      </c>
      <c r="Y762" s="134">
        <v>0</v>
      </c>
      <c r="Z762" s="100">
        <v>0</v>
      </c>
      <c r="AA762" s="100">
        <v>0</v>
      </c>
      <c r="AB762" s="134">
        <v>0</v>
      </c>
    </row>
    <row r="763" spans="2:28" s="95" customFormat="1" hidden="1" x14ac:dyDescent="0.3">
      <c r="B763" s="110"/>
      <c r="C763" s="36" t="s">
        <v>116</v>
      </c>
      <c r="D763" s="112">
        <v>934</v>
      </c>
      <c r="E763" s="37" t="s">
        <v>59</v>
      </c>
      <c r="F763" s="37" t="s">
        <v>59</v>
      </c>
      <c r="G763" s="84">
        <v>5280000590</v>
      </c>
      <c r="H763" s="37" t="s">
        <v>117</v>
      </c>
      <c r="I763" s="134">
        <f t="shared" si="424"/>
        <v>0</v>
      </c>
      <c r="J763" s="134">
        <v>0</v>
      </c>
      <c r="K763" s="137">
        <f t="shared" si="399"/>
        <v>0</v>
      </c>
      <c r="L763" s="134">
        <v>2000</v>
      </c>
      <c r="M763" s="134">
        <v>0</v>
      </c>
      <c r="N763" s="134">
        <v>0</v>
      </c>
      <c r="O763" s="100">
        <v>0</v>
      </c>
      <c r="P763" s="100">
        <v>0</v>
      </c>
      <c r="Q763" s="100">
        <v>0</v>
      </c>
      <c r="R763" s="100">
        <v>0</v>
      </c>
      <c r="S763" s="100">
        <v>0</v>
      </c>
      <c r="T763" s="100">
        <v>0</v>
      </c>
      <c r="U763" s="100">
        <v>0</v>
      </c>
      <c r="V763" s="100">
        <v>0</v>
      </c>
      <c r="W763" s="100">
        <v>-2000</v>
      </c>
      <c r="X763" s="100">
        <v>0</v>
      </c>
      <c r="Y763" s="134">
        <v>0</v>
      </c>
      <c r="Z763" s="100">
        <v>0</v>
      </c>
      <c r="AA763" s="100">
        <v>0</v>
      </c>
      <c r="AB763" s="134">
        <v>0</v>
      </c>
    </row>
    <row r="764" spans="2:28" s="95" customFormat="1" ht="37.5" x14ac:dyDescent="0.3">
      <c r="B764" s="110"/>
      <c r="C764" s="36" t="s">
        <v>168</v>
      </c>
      <c r="D764" s="112">
        <v>934</v>
      </c>
      <c r="E764" s="37" t="s">
        <v>59</v>
      </c>
      <c r="F764" s="37" t="s">
        <v>59</v>
      </c>
      <c r="G764" s="84">
        <v>5300000000</v>
      </c>
      <c r="H764" s="37"/>
      <c r="I764" s="134">
        <f t="shared" si="424"/>
        <v>1619100</v>
      </c>
      <c r="J764" s="134">
        <f>J765</f>
        <v>1619100</v>
      </c>
      <c r="K764" s="137">
        <f t="shared" si="399"/>
        <v>0</v>
      </c>
      <c r="L764" s="134">
        <f t="shared" ref="L764:U765" si="425">L765</f>
        <v>739100</v>
      </c>
      <c r="M764" s="134">
        <f t="shared" si="425"/>
        <v>0</v>
      </c>
      <c r="N764" s="134">
        <f t="shared" si="425"/>
        <v>0</v>
      </c>
      <c r="O764" s="100">
        <f t="shared" si="425"/>
        <v>0</v>
      </c>
      <c r="P764" s="100">
        <f t="shared" si="425"/>
        <v>0</v>
      </c>
      <c r="Q764" s="100">
        <f t="shared" si="425"/>
        <v>0</v>
      </c>
      <c r="R764" s="100">
        <f t="shared" si="425"/>
        <v>0</v>
      </c>
      <c r="S764" s="100">
        <f t="shared" si="425"/>
        <v>200000</v>
      </c>
      <c r="T764" s="100">
        <f t="shared" si="425"/>
        <v>0</v>
      </c>
      <c r="U764" s="100">
        <f t="shared" si="425"/>
        <v>0</v>
      </c>
      <c r="V764" s="100">
        <f t="shared" ref="V764:AE765" si="426">V765</f>
        <v>180000</v>
      </c>
      <c r="W764" s="100">
        <f t="shared" si="426"/>
        <v>0</v>
      </c>
      <c r="X764" s="100">
        <f t="shared" si="426"/>
        <v>150000</v>
      </c>
      <c r="Y764" s="134">
        <f t="shared" si="426"/>
        <v>350000</v>
      </c>
      <c r="Z764" s="100">
        <f t="shared" si="426"/>
        <v>0</v>
      </c>
      <c r="AA764" s="100">
        <f t="shared" si="426"/>
        <v>0</v>
      </c>
      <c r="AB764" s="134">
        <f t="shared" si="426"/>
        <v>0</v>
      </c>
    </row>
    <row r="765" spans="2:28" s="95" customFormat="1" x14ac:dyDescent="0.3">
      <c r="B765" s="110"/>
      <c r="C765" s="36" t="s">
        <v>171</v>
      </c>
      <c r="D765" s="112">
        <v>934</v>
      </c>
      <c r="E765" s="37" t="s">
        <v>59</v>
      </c>
      <c r="F765" s="37" t="s">
        <v>59</v>
      </c>
      <c r="G765" s="84">
        <v>5320000000</v>
      </c>
      <c r="H765" s="37"/>
      <c r="I765" s="134">
        <f t="shared" si="424"/>
        <v>1619100</v>
      </c>
      <c r="J765" s="134">
        <f>J766</f>
        <v>1619100</v>
      </c>
      <c r="K765" s="137">
        <f t="shared" si="399"/>
        <v>0</v>
      </c>
      <c r="L765" s="134">
        <f t="shared" si="425"/>
        <v>739100</v>
      </c>
      <c r="M765" s="134">
        <f t="shared" si="425"/>
        <v>0</v>
      </c>
      <c r="N765" s="134">
        <f t="shared" si="425"/>
        <v>0</v>
      </c>
      <c r="O765" s="100">
        <f t="shared" si="425"/>
        <v>0</v>
      </c>
      <c r="P765" s="100">
        <f t="shared" si="425"/>
        <v>0</v>
      </c>
      <c r="Q765" s="100">
        <f t="shared" si="425"/>
        <v>0</v>
      </c>
      <c r="R765" s="100">
        <f t="shared" si="425"/>
        <v>0</v>
      </c>
      <c r="S765" s="100">
        <f t="shared" si="425"/>
        <v>200000</v>
      </c>
      <c r="T765" s="100">
        <f t="shared" si="425"/>
        <v>0</v>
      </c>
      <c r="U765" s="100">
        <f t="shared" si="425"/>
        <v>0</v>
      </c>
      <c r="V765" s="100">
        <f t="shared" si="426"/>
        <v>180000</v>
      </c>
      <c r="W765" s="100">
        <f t="shared" si="426"/>
        <v>0</v>
      </c>
      <c r="X765" s="100">
        <f t="shared" si="426"/>
        <v>150000</v>
      </c>
      <c r="Y765" s="134">
        <f t="shared" si="426"/>
        <v>350000</v>
      </c>
      <c r="Z765" s="100">
        <f t="shared" si="426"/>
        <v>0</v>
      </c>
      <c r="AA765" s="100">
        <f t="shared" si="426"/>
        <v>0</v>
      </c>
      <c r="AB765" s="134">
        <f t="shared" si="426"/>
        <v>0</v>
      </c>
    </row>
    <row r="766" spans="2:28" s="95" customFormat="1" x14ac:dyDescent="0.3">
      <c r="B766" s="110"/>
      <c r="C766" s="36" t="s">
        <v>172</v>
      </c>
      <c r="D766" s="112">
        <v>934</v>
      </c>
      <c r="E766" s="37" t="s">
        <v>59</v>
      </c>
      <c r="F766" s="37" t="s">
        <v>59</v>
      </c>
      <c r="G766" s="84">
        <v>5320010350</v>
      </c>
      <c r="H766" s="37"/>
      <c r="I766" s="134">
        <f t="shared" si="424"/>
        <v>1619100</v>
      </c>
      <c r="J766" s="134">
        <f>J768+J767</f>
        <v>1619100</v>
      </c>
      <c r="K766" s="137">
        <f t="shared" si="399"/>
        <v>0</v>
      </c>
      <c r="L766" s="134">
        <f t="shared" ref="L766:AB766" si="427">L768+L767</f>
        <v>739100</v>
      </c>
      <c r="M766" s="134">
        <f t="shared" si="427"/>
        <v>0</v>
      </c>
      <c r="N766" s="134">
        <f t="shared" si="427"/>
        <v>0</v>
      </c>
      <c r="O766" s="100">
        <f t="shared" si="427"/>
        <v>0</v>
      </c>
      <c r="P766" s="100">
        <f t="shared" si="427"/>
        <v>0</v>
      </c>
      <c r="Q766" s="100">
        <f t="shared" si="427"/>
        <v>0</v>
      </c>
      <c r="R766" s="100">
        <f t="shared" si="427"/>
        <v>0</v>
      </c>
      <c r="S766" s="100">
        <f t="shared" si="427"/>
        <v>200000</v>
      </c>
      <c r="T766" s="100">
        <f t="shared" si="427"/>
        <v>0</v>
      </c>
      <c r="U766" s="100">
        <f t="shared" si="427"/>
        <v>0</v>
      </c>
      <c r="V766" s="100">
        <f t="shared" si="427"/>
        <v>180000</v>
      </c>
      <c r="W766" s="100">
        <f t="shared" si="427"/>
        <v>0</v>
      </c>
      <c r="X766" s="100">
        <f t="shared" si="427"/>
        <v>150000</v>
      </c>
      <c r="Y766" s="134">
        <f t="shared" si="427"/>
        <v>350000</v>
      </c>
      <c r="Z766" s="100">
        <f t="shared" si="427"/>
        <v>0</v>
      </c>
      <c r="AA766" s="100">
        <f t="shared" si="427"/>
        <v>0</v>
      </c>
      <c r="AB766" s="134">
        <f t="shared" si="427"/>
        <v>0</v>
      </c>
    </row>
    <row r="767" spans="2:28" s="95" customFormat="1" ht="75" x14ac:dyDescent="0.3">
      <c r="B767" s="110"/>
      <c r="C767" s="36" t="s">
        <v>108</v>
      </c>
      <c r="D767" s="112">
        <v>934</v>
      </c>
      <c r="E767" s="37" t="s">
        <v>59</v>
      </c>
      <c r="F767" s="37" t="s">
        <v>59</v>
      </c>
      <c r="G767" s="84">
        <v>5320010350</v>
      </c>
      <c r="H767" s="37" t="s">
        <v>109</v>
      </c>
      <c r="I767" s="134">
        <f t="shared" si="424"/>
        <v>110000</v>
      </c>
      <c r="J767" s="134">
        <v>110000</v>
      </c>
      <c r="K767" s="137">
        <f t="shared" si="399"/>
        <v>0</v>
      </c>
      <c r="L767" s="134">
        <v>200000</v>
      </c>
      <c r="M767" s="134">
        <v>0</v>
      </c>
      <c r="N767" s="134">
        <v>0</v>
      </c>
      <c r="O767" s="100">
        <v>0</v>
      </c>
      <c r="P767" s="100">
        <v>0</v>
      </c>
      <c r="Q767" s="100">
        <v>0</v>
      </c>
      <c r="R767" s="100">
        <v>0</v>
      </c>
      <c r="S767" s="100">
        <v>-100000</v>
      </c>
      <c r="T767" s="100">
        <v>-50000</v>
      </c>
      <c r="U767" s="100">
        <v>0</v>
      </c>
      <c r="V767" s="100">
        <v>60000</v>
      </c>
      <c r="W767" s="100">
        <v>0</v>
      </c>
      <c r="X767" s="100">
        <v>0</v>
      </c>
      <c r="Y767" s="134">
        <v>0</v>
      </c>
      <c r="Z767" s="100">
        <v>0</v>
      </c>
      <c r="AA767" s="100">
        <v>0</v>
      </c>
      <c r="AB767" s="134">
        <v>0</v>
      </c>
    </row>
    <row r="768" spans="2:28" s="95" customFormat="1" ht="37.5" x14ac:dyDescent="0.3">
      <c r="B768" s="110"/>
      <c r="C768" s="36" t="s">
        <v>111</v>
      </c>
      <c r="D768" s="112">
        <v>934</v>
      </c>
      <c r="E768" s="37" t="s">
        <v>59</v>
      </c>
      <c r="F768" s="37" t="s">
        <v>59</v>
      </c>
      <c r="G768" s="84">
        <v>5320010350</v>
      </c>
      <c r="H768" s="37" t="s">
        <v>112</v>
      </c>
      <c r="I768" s="134">
        <f t="shared" si="424"/>
        <v>1509100</v>
      </c>
      <c r="J768" s="134">
        <v>1509100</v>
      </c>
      <c r="K768" s="137">
        <f t="shared" si="399"/>
        <v>0</v>
      </c>
      <c r="L768" s="134">
        <v>539100</v>
      </c>
      <c r="M768" s="134">
        <v>0</v>
      </c>
      <c r="N768" s="134">
        <v>0</v>
      </c>
      <c r="O768" s="100">
        <v>0</v>
      </c>
      <c r="P768" s="100">
        <v>0</v>
      </c>
      <c r="Q768" s="100">
        <v>0</v>
      </c>
      <c r="R768" s="100">
        <v>0</v>
      </c>
      <c r="S768" s="100">
        <v>300000</v>
      </c>
      <c r="T768" s="100">
        <v>50000</v>
      </c>
      <c r="U768" s="100">
        <v>0</v>
      </c>
      <c r="V768" s="100">
        <v>120000</v>
      </c>
      <c r="W768" s="100">
        <v>0</v>
      </c>
      <c r="X768" s="100">
        <v>150000</v>
      </c>
      <c r="Y768" s="134">
        <v>350000</v>
      </c>
      <c r="Z768" s="100"/>
      <c r="AA768" s="100"/>
      <c r="AB768" s="134">
        <v>0</v>
      </c>
    </row>
    <row r="769" spans="2:28" s="95" customFormat="1" ht="37.5" x14ac:dyDescent="0.3">
      <c r="B769" s="110"/>
      <c r="C769" s="36" t="s">
        <v>269</v>
      </c>
      <c r="D769" s="112">
        <v>934</v>
      </c>
      <c r="E769" s="37" t="s">
        <v>59</v>
      </c>
      <c r="F769" s="37" t="s">
        <v>59</v>
      </c>
      <c r="G769" s="84">
        <v>6200000000</v>
      </c>
      <c r="H769" s="37"/>
      <c r="I769" s="134">
        <f t="shared" si="424"/>
        <v>220000</v>
      </c>
      <c r="J769" s="134">
        <f>J770</f>
        <v>220000</v>
      </c>
      <c r="K769" s="137">
        <f t="shared" si="399"/>
        <v>0</v>
      </c>
      <c r="L769" s="134"/>
      <c r="M769" s="134"/>
      <c r="N769" s="134"/>
      <c r="O769" s="100"/>
      <c r="P769" s="100">
        <f t="shared" ref="P769:AA770" si="428">P770</f>
        <v>220000</v>
      </c>
      <c r="Q769" s="100">
        <f t="shared" si="428"/>
        <v>0</v>
      </c>
      <c r="R769" s="100">
        <f t="shared" si="428"/>
        <v>0</v>
      </c>
      <c r="S769" s="100">
        <f t="shared" si="428"/>
        <v>0</v>
      </c>
      <c r="T769" s="100">
        <f t="shared" si="428"/>
        <v>0</v>
      </c>
      <c r="U769" s="100">
        <f t="shared" si="428"/>
        <v>0</v>
      </c>
      <c r="V769" s="100">
        <f t="shared" si="428"/>
        <v>0</v>
      </c>
      <c r="W769" s="100">
        <f t="shared" si="428"/>
        <v>0</v>
      </c>
      <c r="X769" s="100">
        <f t="shared" si="428"/>
        <v>0</v>
      </c>
      <c r="Y769" s="134">
        <f t="shared" si="428"/>
        <v>0</v>
      </c>
      <c r="Z769" s="100">
        <f t="shared" si="428"/>
        <v>0</v>
      </c>
      <c r="AA769" s="100">
        <f t="shared" si="428"/>
        <v>0</v>
      </c>
      <c r="AB769" s="134"/>
    </row>
    <row r="770" spans="2:28" s="95" customFormat="1" ht="37.5" x14ac:dyDescent="0.3">
      <c r="B770" s="110"/>
      <c r="C770" s="36" t="s">
        <v>269</v>
      </c>
      <c r="D770" s="112">
        <v>934</v>
      </c>
      <c r="E770" s="37" t="s">
        <v>59</v>
      </c>
      <c r="F770" s="37" t="s">
        <v>59</v>
      </c>
      <c r="G770" s="84">
        <v>6200010150</v>
      </c>
      <c r="H770" s="37"/>
      <c r="I770" s="134">
        <f t="shared" si="424"/>
        <v>220000</v>
      </c>
      <c r="J770" s="134">
        <f>J771</f>
        <v>220000</v>
      </c>
      <c r="K770" s="137">
        <f t="shared" si="399"/>
        <v>0</v>
      </c>
      <c r="L770" s="134"/>
      <c r="M770" s="134"/>
      <c r="N770" s="134"/>
      <c r="O770" s="100"/>
      <c r="P770" s="100">
        <f t="shared" si="428"/>
        <v>220000</v>
      </c>
      <c r="Q770" s="100">
        <f t="shared" si="428"/>
        <v>0</v>
      </c>
      <c r="R770" s="100">
        <f t="shared" si="428"/>
        <v>0</v>
      </c>
      <c r="S770" s="100">
        <f t="shared" si="428"/>
        <v>0</v>
      </c>
      <c r="T770" s="100">
        <f t="shared" si="428"/>
        <v>0</v>
      </c>
      <c r="U770" s="100">
        <f t="shared" si="428"/>
        <v>0</v>
      </c>
      <c r="V770" s="100">
        <f t="shared" si="428"/>
        <v>0</v>
      </c>
      <c r="W770" s="100">
        <f t="shared" si="428"/>
        <v>0</v>
      </c>
      <c r="X770" s="100">
        <f t="shared" si="428"/>
        <v>0</v>
      </c>
      <c r="Y770" s="134">
        <f t="shared" si="428"/>
        <v>0</v>
      </c>
      <c r="Z770" s="100">
        <f t="shared" si="428"/>
        <v>0</v>
      </c>
      <c r="AA770" s="100">
        <f t="shared" si="428"/>
        <v>0</v>
      </c>
      <c r="AB770" s="134"/>
    </row>
    <row r="771" spans="2:28" s="95" customFormat="1" ht="37.5" x14ac:dyDescent="0.3">
      <c r="B771" s="110"/>
      <c r="C771" s="36" t="s">
        <v>111</v>
      </c>
      <c r="D771" s="112">
        <v>934</v>
      </c>
      <c r="E771" s="37" t="s">
        <v>59</v>
      </c>
      <c r="F771" s="37" t="s">
        <v>59</v>
      </c>
      <c r="G771" s="84">
        <v>6200010150</v>
      </c>
      <c r="H771" s="37" t="s">
        <v>112</v>
      </c>
      <c r="I771" s="134">
        <f t="shared" si="424"/>
        <v>220000</v>
      </c>
      <c r="J771" s="134">
        <v>220000</v>
      </c>
      <c r="K771" s="137">
        <f t="shared" si="399"/>
        <v>0</v>
      </c>
      <c r="L771" s="134"/>
      <c r="M771" s="134"/>
      <c r="N771" s="134"/>
      <c r="O771" s="100"/>
      <c r="P771" s="100">
        <v>220000</v>
      </c>
      <c r="Q771" s="100"/>
      <c r="R771" s="100"/>
      <c r="S771" s="100"/>
      <c r="T771" s="100"/>
      <c r="U771" s="100"/>
      <c r="V771" s="100"/>
      <c r="W771" s="100"/>
      <c r="X771" s="100"/>
      <c r="Y771" s="134"/>
      <c r="Z771" s="100"/>
      <c r="AA771" s="100"/>
      <c r="AB771" s="134"/>
    </row>
    <row r="772" spans="2:28" s="95" customFormat="1" x14ac:dyDescent="0.3">
      <c r="B772" s="110"/>
      <c r="C772" s="36" t="s">
        <v>64</v>
      </c>
      <c r="D772" s="112">
        <v>934</v>
      </c>
      <c r="E772" s="37" t="s">
        <v>59</v>
      </c>
      <c r="F772" s="37" t="s">
        <v>39</v>
      </c>
      <c r="G772" s="84"/>
      <c r="H772" s="37"/>
      <c r="I772" s="134">
        <f t="shared" si="424"/>
        <v>2023181</v>
      </c>
      <c r="J772" s="134">
        <f>J773</f>
        <v>1831772.85</v>
      </c>
      <c r="K772" s="137">
        <f t="shared" si="399"/>
        <v>191408.14999999991</v>
      </c>
      <c r="L772" s="134">
        <f t="shared" ref="L772:M774" si="429">L773</f>
        <v>1898600</v>
      </c>
      <c r="M772" s="134">
        <f t="shared" si="429"/>
        <v>0</v>
      </c>
      <c r="N772" s="134">
        <f t="shared" ref="N772:AA772" si="430">N773+N779</f>
        <v>365327</v>
      </c>
      <c r="O772" s="100">
        <f t="shared" si="430"/>
        <v>-278400</v>
      </c>
      <c r="P772" s="100">
        <f t="shared" si="430"/>
        <v>0</v>
      </c>
      <c r="Q772" s="100">
        <f t="shared" si="430"/>
        <v>0</v>
      </c>
      <c r="R772" s="100">
        <f t="shared" si="430"/>
        <v>0</v>
      </c>
      <c r="S772" s="100">
        <f t="shared" si="430"/>
        <v>0</v>
      </c>
      <c r="T772" s="100">
        <f t="shared" si="430"/>
        <v>0</v>
      </c>
      <c r="U772" s="100">
        <f t="shared" si="430"/>
        <v>0</v>
      </c>
      <c r="V772" s="100">
        <f t="shared" si="430"/>
        <v>39654</v>
      </c>
      <c r="W772" s="100">
        <f t="shared" si="430"/>
        <v>-2000</v>
      </c>
      <c r="X772" s="100">
        <f t="shared" si="430"/>
        <v>0</v>
      </c>
      <c r="Y772" s="134">
        <f t="shared" si="430"/>
        <v>0</v>
      </c>
      <c r="Z772" s="100">
        <f t="shared" si="430"/>
        <v>0</v>
      </c>
      <c r="AA772" s="100">
        <f t="shared" si="430"/>
        <v>0</v>
      </c>
      <c r="AB772" s="134">
        <f>AB773</f>
        <v>0</v>
      </c>
    </row>
    <row r="773" spans="2:28" s="95" customFormat="1" ht="37.5" x14ac:dyDescent="0.3">
      <c r="B773" s="110"/>
      <c r="C773" s="36" t="s">
        <v>104</v>
      </c>
      <c r="D773" s="112">
        <v>934</v>
      </c>
      <c r="E773" s="37" t="s">
        <v>59</v>
      </c>
      <c r="F773" s="37" t="s">
        <v>39</v>
      </c>
      <c r="G773" s="84">
        <v>5000000000</v>
      </c>
      <c r="H773" s="37"/>
      <c r="I773" s="134">
        <f t="shared" si="424"/>
        <v>2023181</v>
      </c>
      <c r="J773" s="134">
        <f>J774</f>
        <v>1831772.85</v>
      </c>
      <c r="K773" s="137">
        <f t="shared" si="399"/>
        <v>191408.14999999991</v>
      </c>
      <c r="L773" s="134">
        <f t="shared" si="429"/>
        <v>1898600</v>
      </c>
      <c r="M773" s="134">
        <f t="shared" si="429"/>
        <v>0</v>
      </c>
      <c r="N773" s="134">
        <f t="shared" ref="N773:AA774" si="431">N774</f>
        <v>86927</v>
      </c>
      <c r="O773" s="100">
        <f t="shared" si="431"/>
        <v>0</v>
      </c>
      <c r="P773" s="100">
        <f t="shared" si="431"/>
        <v>0</v>
      </c>
      <c r="Q773" s="100">
        <f t="shared" si="431"/>
        <v>0</v>
      </c>
      <c r="R773" s="100">
        <f t="shared" si="431"/>
        <v>0</v>
      </c>
      <c r="S773" s="100">
        <f t="shared" si="431"/>
        <v>0</v>
      </c>
      <c r="T773" s="100">
        <f t="shared" si="431"/>
        <v>0</v>
      </c>
      <c r="U773" s="100">
        <f t="shared" si="431"/>
        <v>0</v>
      </c>
      <c r="V773" s="100">
        <f t="shared" si="431"/>
        <v>39654</v>
      </c>
      <c r="W773" s="100">
        <f t="shared" si="431"/>
        <v>-2000</v>
      </c>
      <c r="X773" s="100">
        <f t="shared" si="431"/>
        <v>0</v>
      </c>
      <c r="Y773" s="134">
        <f t="shared" si="431"/>
        <v>0</v>
      </c>
      <c r="Z773" s="100">
        <f t="shared" si="431"/>
        <v>0</v>
      </c>
      <c r="AA773" s="100">
        <f t="shared" si="431"/>
        <v>0</v>
      </c>
      <c r="AB773" s="134">
        <f>AB774</f>
        <v>0</v>
      </c>
    </row>
    <row r="774" spans="2:28" s="95" customFormat="1" ht="37.5" x14ac:dyDescent="0.3">
      <c r="B774" s="110"/>
      <c r="C774" s="36" t="s">
        <v>115</v>
      </c>
      <c r="D774" s="112">
        <v>934</v>
      </c>
      <c r="E774" s="37" t="s">
        <v>59</v>
      </c>
      <c r="F774" s="37" t="s">
        <v>39</v>
      </c>
      <c r="G774" s="84">
        <v>5020000000</v>
      </c>
      <c r="H774" s="37"/>
      <c r="I774" s="134">
        <f t="shared" si="424"/>
        <v>2023181</v>
      </c>
      <c r="J774" s="134">
        <f>J775</f>
        <v>1831772.85</v>
      </c>
      <c r="K774" s="137">
        <f t="shared" si="399"/>
        <v>191408.14999999991</v>
      </c>
      <c r="L774" s="134">
        <f t="shared" si="429"/>
        <v>1898600</v>
      </c>
      <c r="M774" s="134">
        <f t="shared" si="429"/>
        <v>0</v>
      </c>
      <c r="N774" s="134">
        <f t="shared" si="431"/>
        <v>86927</v>
      </c>
      <c r="O774" s="100">
        <f t="shared" si="431"/>
        <v>0</v>
      </c>
      <c r="P774" s="100">
        <f t="shared" si="431"/>
        <v>0</v>
      </c>
      <c r="Q774" s="100">
        <f t="shared" si="431"/>
        <v>0</v>
      </c>
      <c r="R774" s="100">
        <f t="shared" si="431"/>
        <v>0</v>
      </c>
      <c r="S774" s="100">
        <f t="shared" si="431"/>
        <v>0</v>
      </c>
      <c r="T774" s="100">
        <f t="shared" si="431"/>
        <v>0</v>
      </c>
      <c r="U774" s="100">
        <f t="shared" si="431"/>
        <v>0</v>
      </c>
      <c r="V774" s="100">
        <f t="shared" si="431"/>
        <v>39654</v>
      </c>
      <c r="W774" s="100">
        <f t="shared" si="431"/>
        <v>-2000</v>
      </c>
      <c r="X774" s="100">
        <f t="shared" si="431"/>
        <v>0</v>
      </c>
      <c r="Y774" s="134">
        <f t="shared" si="431"/>
        <v>0</v>
      </c>
      <c r="Z774" s="100">
        <f t="shared" si="431"/>
        <v>0</v>
      </c>
      <c r="AA774" s="100">
        <f t="shared" si="431"/>
        <v>0</v>
      </c>
      <c r="AB774" s="134">
        <f>AB775</f>
        <v>0</v>
      </c>
    </row>
    <row r="775" spans="2:28" s="95" customFormat="1" ht="37.5" x14ac:dyDescent="0.3">
      <c r="B775" s="110"/>
      <c r="C775" s="36" t="s">
        <v>409</v>
      </c>
      <c r="D775" s="112">
        <v>934</v>
      </c>
      <c r="E775" s="37" t="s">
        <v>59</v>
      </c>
      <c r="F775" s="37" t="s">
        <v>39</v>
      </c>
      <c r="G775" s="84">
        <v>5020000190</v>
      </c>
      <c r="H775" s="37"/>
      <c r="I775" s="134">
        <f t="shared" si="424"/>
        <v>2023181</v>
      </c>
      <c r="J775" s="134">
        <f>J776+J777+J778</f>
        <v>1831772.85</v>
      </c>
      <c r="K775" s="137">
        <f t="shared" si="399"/>
        <v>191408.14999999991</v>
      </c>
      <c r="L775" s="134">
        <f t="shared" ref="L775:AB775" si="432">L776+L777+L778</f>
        <v>1898600</v>
      </c>
      <c r="M775" s="134">
        <f t="shared" si="432"/>
        <v>0</v>
      </c>
      <c r="N775" s="134">
        <f t="shared" si="432"/>
        <v>86927</v>
      </c>
      <c r="O775" s="100">
        <f t="shared" si="432"/>
        <v>0</v>
      </c>
      <c r="P775" s="100">
        <f t="shared" si="432"/>
        <v>0</v>
      </c>
      <c r="Q775" s="100">
        <f t="shared" si="432"/>
        <v>0</v>
      </c>
      <c r="R775" s="100">
        <f t="shared" si="432"/>
        <v>0</v>
      </c>
      <c r="S775" s="100">
        <f t="shared" si="432"/>
        <v>0</v>
      </c>
      <c r="T775" s="100">
        <f t="shared" si="432"/>
        <v>0</v>
      </c>
      <c r="U775" s="100">
        <f t="shared" si="432"/>
        <v>0</v>
      </c>
      <c r="V775" s="100">
        <f t="shared" si="432"/>
        <v>39654</v>
      </c>
      <c r="W775" s="100">
        <f t="shared" si="432"/>
        <v>-2000</v>
      </c>
      <c r="X775" s="100">
        <f t="shared" si="432"/>
        <v>0</v>
      </c>
      <c r="Y775" s="134">
        <f t="shared" si="432"/>
        <v>0</v>
      </c>
      <c r="Z775" s="100">
        <f t="shared" si="432"/>
        <v>0</v>
      </c>
      <c r="AA775" s="100">
        <f t="shared" si="432"/>
        <v>0</v>
      </c>
      <c r="AB775" s="134">
        <f t="shared" si="432"/>
        <v>0</v>
      </c>
    </row>
    <row r="776" spans="2:28" s="95" customFormat="1" ht="75" x14ac:dyDescent="0.3">
      <c r="B776" s="110"/>
      <c r="C776" s="36" t="s">
        <v>108</v>
      </c>
      <c r="D776" s="112">
        <v>934</v>
      </c>
      <c r="E776" s="37" t="s">
        <v>59</v>
      </c>
      <c r="F776" s="37" t="s">
        <v>39</v>
      </c>
      <c r="G776" s="84">
        <v>5020000190</v>
      </c>
      <c r="H776" s="37" t="s">
        <v>109</v>
      </c>
      <c r="I776" s="134">
        <f t="shared" si="424"/>
        <v>2023181</v>
      </c>
      <c r="J776" s="134">
        <v>1831772.85</v>
      </c>
      <c r="K776" s="137">
        <f t="shared" ref="K776:K839" si="433">I776-J776</f>
        <v>191408.14999999991</v>
      </c>
      <c r="L776" s="134">
        <v>1618200</v>
      </c>
      <c r="M776" s="134">
        <v>0</v>
      </c>
      <c r="N776" s="134">
        <v>365327</v>
      </c>
      <c r="O776" s="100"/>
      <c r="P776" s="100"/>
      <c r="Q776" s="100"/>
      <c r="R776" s="100"/>
      <c r="S776" s="100"/>
      <c r="T776" s="100"/>
      <c r="U776" s="100"/>
      <c r="V776" s="100">
        <v>39654</v>
      </c>
      <c r="W776" s="100">
        <v>0</v>
      </c>
      <c r="X776" s="100">
        <v>0</v>
      </c>
      <c r="Y776" s="134">
        <v>0</v>
      </c>
      <c r="Z776" s="100">
        <v>0</v>
      </c>
      <c r="AA776" s="100">
        <v>0</v>
      </c>
      <c r="AB776" s="134">
        <v>0</v>
      </c>
    </row>
    <row r="777" spans="2:28" s="95" customFormat="1" ht="37.5" hidden="1" x14ac:dyDescent="0.3">
      <c r="B777" s="110"/>
      <c r="C777" s="36" t="s">
        <v>111</v>
      </c>
      <c r="D777" s="112">
        <v>934</v>
      </c>
      <c r="E777" s="37" t="s">
        <v>59</v>
      </c>
      <c r="F777" s="37" t="s">
        <v>39</v>
      </c>
      <c r="G777" s="84">
        <v>5020000190</v>
      </c>
      <c r="H777" s="37" t="s">
        <v>112</v>
      </c>
      <c r="I777" s="134">
        <f t="shared" si="424"/>
        <v>0</v>
      </c>
      <c r="J777" s="134">
        <v>0</v>
      </c>
      <c r="K777" s="137">
        <f t="shared" si="433"/>
        <v>0</v>
      </c>
      <c r="L777" s="134">
        <v>278400</v>
      </c>
      <c r="M777" s="134">
        <v>0</v>
      </c>
      <c r="N777" s="134">
        <v>-278400</v>
      </c>
      <c r="O777" s="100"/>
      <c r="P777" s="100"/>
      <c r="Q777" s="100"/>
      <c r="R777" s="100"/>
      <c r="S777" s="100"/>
      <c r="T777" s="100"/>
      <c r="U777" s="100"/>
      <c r="V777" s="100"/>
      <c r="W777" s="100"/>
      <c r="X777" s="100"/>
      <c r="Y777" s="134"/>
      <c r="Z777" s="100"/>
      <c r="AA777" s="100"/>
      <c r="AB777" s="134">
        <v>0</v>
      </c>
    </row>
    <row r="778" spans="2:28" s="95" customFormat="1" hidden="1" x14ac:dyDescent="0.3">
      <c r="B778" s="110"/>
      <c r="C778" s="36" t="s">
        <v>116</v>
      </c>
      <c r="D778" s="112">
        <v>934</v>
      </c>
      <c r="E778" s="37" t="s">
        <v>59</v>
      </c>
      <c r="F778" s="37" t="s">
        <v>39</v>
      </c>
      <c r="G778" s="84">
        <v>5020000190</v>
      </c>
      <c r="H778" s="37" t="s">
        <v>117</v>
      </c>
      <c r="I778" s="134">
        <f t="shared" si="424"/>
        <v>0</v>
      </c>
      <c r="J778" s="134">
        <v>0</v>
      </c>
      <c r="K778" s="137">
        <f t="shared" si="433"/>
        <v>0</v>
      </c>
      <c r="L778" s="134">
        <v>2000</v>
      </c>
      <c r="M778" s="134">
        <v>0</v>
      </c>
      <c r="N778" s="134">
        <v>0</v>
      </c>
      <c r="O778" s="100">
        <v>0</v>
      </c>
      <c r="P778" s="100">
        <v>0</v>
      </c>
      <c r="Q778" s="100">
        <v>0</v>
      </c>
      <c r="R778" s="100">
        <v>0</v>
      </c>
      <c r="S778" s="100">
        <v>0</v>
      </c>
      <c r="T778" s="100">
        <v>0</v>
      </c>
      <c r="U778" s="100">
        <v>0</v>
      </c>
      <c r="V778" s="100">
        <v>0</v>
      </c>
      <c r="W778" s="100">
        <v>-2000</v>
      </c>
      <c r="X778" s="100">
        <v>0</v>
      </c>
      <c r="Y778" s="134">
        <v>0</v>
      </c>
      <c r="Z778" s="100">
        <v>0</v>
      </c>
      <c r="AA778" s="100">
        <v>0</v>
      </c>
      <c r="AB778" s="134">
        <v>0</v>
      </c>
    </row>
    <row r="779" spans="2:28" s="95" customFormat="1" ht="37.5" hidden="1" x14ac:dyDescent="0.3">
      <c r="B779" s="110"/>
      <c r="C779" s="36" t="s">
        <v>195</v>
      </c>
      <c r="D779" s="112">
        <v>934</v>
      </c>
      <c r="E779" s="37" t="s">
        <v>59</v>
      </c>
      <c r="F779" s="37" t="s">
        <v>39</v>
      </c>
      <c r="G779" s="84">
        <v>5600000000</v>
      </c>
      <c r="H779" s="37"/>
      <c r="I779" s="134">
        <f t="shared" si="424"/>
        <v>0</v>
      </c>
      <c r="J779" s="134"/>
      <c r="K779" s="137">
        <f t="shared" si="433"/>
        <v>0</v>
      </c>
      <c r="L779" s="134"/>
      <c r="M779" s="134"/>
      <c r="N779" s="134">
        <f t="shared" ref="N779:AA780" si="434">N780</f>
        <v>278400</v>
      </c>
      <c r="O779" s="100">
        <f t="shared" si="434"/>
        <v>-278400</v>
      </c>
      <c r="P779" s="100">
        <f t="shared" si="434"/>
        <v>0</v>
      </c>
      <c r="Q779" s="100">
        <f t="shared" si="434"/>
        <v>0</v>
      </c>
      <c r="R779" s="100">
        <f t="shared" si="434"/>
        <v>0</v>
      </c>
      <c r="S779" s="100">
        <f t="shared" si="434"/>
        <v>0</v>
      </c>
      <c r="T779" s="100">
        <f t="shared" si="434"/>
        <v>0</v>
      </c>
      <c r="U779" s="100">
        <f t="shared" si="434"/>
        <v>0</v>
      </c>
      <c r="V779" s="100">
        <f t="shared" si="434"/>
        <v>0</v>
      </c>
      <c r="W779" s="100">
        <f t="shared" si="434"/>
        <v>0</v>
      </c>
      <c r="X779" s="100">
        <f t="shared" si="434"/>
        <v>0</v>
      </c>
      <c r="Y779" s="134">
        <f t="shared" si="434"/>
        <v>0</v>
      </c>
      <c r="Z779" s="100">
        <f t="shared" si="434"/>
        <v>0</v>
      </c>
      <c r="AA779" s="100">
        <f t="shared" si="434"/>
        <v>0</v>
      </c>
      <c r="AB779" s="134"/>
    </row>
    <row r="780" spans="2:28" s="95" customFormat="1" ht="37.5" hidden="1" x14ac:dyDescent="0.3">
      <c r="B780" s="110"/>
      <c r="C780" s="36" t="s">
        <v>195</v>
      </c>
      <c r="D780" s="112">
        <v>934</v>
      </c>
      <c r="E780" s="37" t="s">
        <v>59</v>
      </c>
      <c r="F780" s="37" t="s">
        <v>39</v>
      </c>
      <c r="G780" s="84">
        <v>5600010030</v>
      </c>
      <c r="H780" s="37"/>
      <c r="I780" s="134">
        <f t="shared" si="424"/>
        <v>0</v>
      </c>
      <c r="J780" s="134"/>
      <c r="K780" s="137">
        <f t="shared" si="433"/>
        <v>0</v>
      </c>
      <c r="L780" s="134"/>
      <c r="M780" s="134"/>
      <c r="N780" s="134">
        <f t="shared" si="434"/>
        <v>278400</v>
      </c>
      <c r="O780" s="100">
        <f t="shared" si="434"/>
        <v>-278400</v>
      </c>
      <c r="P780" s="100">
        <f t="shared" si="434"/>
        <v>0</v>
      </c>
      <c r="Q780" s="100">
        <f t="shared" si="434"/>
        <v>0</v>
      </c>
      <c r="R780" s="100">
        <f t="shared" si="434"/>
        <v>0</v>
      </c>
      <c r="S780" s="100">
        <f t="shared" si="434"/>
        <v>0</v>
      </c>
      <c r="T780" s="100">
        <f t="shared" si="434"/>
        <v>0</v>
      </c>
      <c r="U780" s="100">
        <f t="shared" si="434"/>
        <v>0</v>
      </c>
      <c r="V780" s="100">
        <f t="shared" si="434"/>
        <v>0</v>
      </c>
      <c r="W780" s="100">
        <f t="shared" si="434"/>
        <v>0</v>
      </c>
      <c r="X780" s="100">
        <f t="shared" si="434"/>
        <v>0</v>
      </c>
      <c r="Y780" s="134">
        <f t="shared" si="434"/>
        <v>0</v>
      </c>
      <c r="Z780" s="100">
        <f t="shared" si="434"/>
        <v>0</v>
      </c>
      <c r="AA780" s="100">
        <f t="shared" si="434"/>
        <v>0</v>
      </c>
      <c r="AB780" s="134"/>
    </row>
    <row r="781" spans="2:28" s="95" customFormat="1" ht="37.5" hidden="1" x14ac:dyDescent="0.3">
      <c r="B781" s="110"/>
      <c r="C781" s="36" t="s">
        <v>111</v>
      </c>
      <c r="D781" s="112">
        <v>934</v>
      </c>
      <c r="E781" s="37" t="s">
        <v>59</v>
      </c>
      <c r="F781" s="37" t="s">
        <v>39</v>
      </c>
      <c r="G781" s="84">
        <v>5600010030</v>
      </c>
      <c r="H781" s="37" t="s">
        <v>112</v>
      </c>
      <c r="I781" s="134">
        <f t="shared" si="424"/>
        <v>0</v>
      </c>
      <c r="J781" s="134"/>
      <c r="K781" s="137">
        <f t="shared" si="433"/>
        <v>0</v>
      </c>
      <c r="L781" s="134"/>
      <c r="M781" s="134"/>
      <c r="N781" s="134">
        <v>278400</v>
      </c>
      <c r="O781" s="100">
        <v>-278400</v>
      </c>
      <c r="P781" s="100"/>
      <c r="Q781" s="100"/>
      <c r="R781" s="100"/>
      <c r="S781" s="100"/>
      <c r="T781" s="100"/>
      <c r="U781" s="100"/>
      <c r="V781" s="100"/>
      <c r="W781" s="100"/>
      <c r="X781" s="100"/>
      <c r="Y781" s="134"/>
      <c r="Z781" s="100"/>
      <c r="AA781" s="100"/>
      <c r="AB781" s="134"/>
    </row>
    <row r="782" spans="2:28" s="106" customFormat="1" ht="37.5" x14ac:dyDescent="0.3">
      <c r="B782" s="110" t="s">
        <v>256</v>
      </c>
      <c r="C782" s="38" t="s">
        <v>411</v>
      </c>
      <c r="D782" s="143">
        <v>953</v>
      </c>
      <c r="E782" s="39"/>
      <c r="F782" s="39"/>
      <c r="G782" s="141"/>
      <c r="H782" s="39"/>
      <c r="I782" s="115">
        <f t="shared" si="424"/>
        <v>94974400</v>
      </c>
      <c r="J782" s="115">
        <f>J783</f>
        <v>91459539.589999989</v>
      </c>
      <c r="K782" s="115">
        <f t="shared" si="433"/>
        <v>3514860.4100000113</v>
      </c>
      <c r="L782" s="115">
        <f t="shared" ref="L782:AB782" si="435">L783</f>
        <v>91537600</v>
      </c>
      <c r="M782" s="115">
        <f t="shared" si="435"/>
        <v>343800</v>
      </c>
      <c r="N782" s="115">
        <f t="shared" si="435"/>
        <v>0</v>
      </c>
      <c r="O782" s="100">
        <f t="shared" si="435"/>
        <v>-10400</v>
      </c>
      <c r="P782" s="100">
        <f t="shared" si="435"/>
        <v>1144100</v>
      </c>
      <c r="Q782" s="100">
        <f t="shared" si="435"/>
        <v>0</v>
      </c>
      <c r="R782" s="100">
        <f t="shared" si="435"/>
        <v>0</v>
      </c>
      <c r="S782" s="100">
        <f t="shared" si="435"/>
        <v>0</v>
      </c>
      <c r="T782" s="100">
        <f t="shared" si="435"/>
        <v>0</v>
      </c>
      <c r="U782" s="100">
        <f t="shared" si="435"/>
        <v>0</v>
      </c>
      <c r="V782" s="100">
        <f t="shared" si="435"/>
        <v>9300</v>
      </c>
      <c r="W782" s="100">
        <f t="shared" si="435"/>
        <v>0</v>
      </c>
      <c r="X782" s="100">
        <f t="shared" si="435"/>
        <v>1950000</v>
      </c>
      <c r="Y782" s="134">
        <f t="shared" si="435"/>
        <v>0</v>
      </c>
      <c r="Z782" s="100">
        <f t="shared" si="435"/>
        <v>0</v>
      </c>
      <c r="AA782" s="100">
        <f t="shared" si="435"/>
        <v>0</v>
      </c>
      <c r="AB782" s="115">
        <f t="shared" si="435"/>
        <v>0</v>
      </c>
    </row>
    <row r="783" spans="2:28" s="95" customFormat="1" x14ac:dyDescent="0.3">
      <c r="B783" s="110"/>
      <c r="C783" s="38" t="s">
        <v>75</v>
      </c>
      <c r="D783" s="143">
        <v>953</v>
      </c>
      <c r="E783" s="39" t="s">
        <v>41</v>
      </c>
      <c r="F783" s="39" t="s">
        <v>91</v>
      </c>
      <c r="G783" s="141"/>
      <c r="H783" s="39"/>
      <c r="I783" s="134">
        <f t="shared" si="424"/>
        <v>94974400</v>
      </c>
      <c r="J783" s="134">
        <f>J784+J804</f>
        <v>91459539.589999989</v>
      </c>
      <c r="K783" s="137">
        <f t="shared" si="433"/>
        <v>3514860.4100000113</v>
      </c>
      <c r="L783" s="134">
        <f t="shared" ref="L783:AB783" si="436">L784+L804</f>
        <v>91537600</v>
      </c>
      <c r="M783" s="134">
        <f t="shared" si="436"/>
        <v>343800</v>
      </c>
      <c r="N783" s="134">
        <f t="shared" si="436"/>
        <v>0</v>
      </c>
      <c r="O783" s="100">
        <f t="shared" si="436"/>
        <v>-10400</v>
      </c>
      <c r="P783" s="100">
        <f t="shared" si="436"/>
        <v>1144100</v>
      </c>
      <c r="Q783" s="100">
        <f t="shared" si="436"/>
        <v>0</v>
      </c>
      <c r="R783" s="100">
        <f t="shared" si="436"/>
        <v>0</v>
      </c>
      <c r="S783" s="100">
        <f t="shared" si="436"/>
        <v>0</v>
      </c>
      <c r="T783" s="100">
        <f t="shared" si="436"/>
        <v>0</v>
      </c>
      <c r="U783" s="100">
        <f t="shared" si="436"/>
        <v>0</v>
      </c>
      <c r="V783" s="100">
        <f t="shared" si="436"/>
        <v>9300</v>
      </c>
      <c r="W783" s="100">
        <f t="shared" si="436"/>
        <v>0</v>
      </c>
      <c r="X783" s="100">
        <f t="shared" si="436"/>
        <v>1950000</v>
      </c>
      <c r="Y783" s="134">
        <f t="shared" si="436"/>
        <v>0</v>
      </c>
      <c r="Z783" s="100">
        <f t="shared" si="436"/>
        <v>0</v>
      </c>
      <c r="AA783" s="100">
        <f t="shared" si="436"/>
        <v>0</v>
      </c>
      <c r="AB783" s="134">
        <f t="shared" si="436"/>
        <v>0</v>
      </c>
    </row>
    <row r="784" spans="2:28" s="95" customFormat="1" x14ac:dyDescent="0.3">
      <c r="B784" s="149"/>
      <c r="C784" s="36" t="s">
        <v>77</v>
      </c>
      <c r="D784" s="37">
        <v>953</v>
      </c>
      <c r="E784" s="135">
        <v>10</v>
      </c>
      <c r="F784" s="138" t="s">
        <v>25</v>
      </c>
      <c r="G784" s="84"/>
      <c r="H784" s="50"/>
      <c r="I784" s="134">
        <f t="shared" si="424"/>
        <v>84437700</v>
      </c>
      <c r="J784" s="134">
        <f>J785</f>
        <v>80924793.809999987</v>
      </c>
      <c r="K784" s="137">
        <f t="shared" si="433"/>
        <v>3512906.1900000125</v>
      </c>
      <c r="L784" s="134">
        <f t="shared" ref="L784:AB784" si="437">L785</f>
        <v>82145000</v>
      </c>
      <c r="M784" s="134">
        <f t="shared" si="437"/>
        <v>343800</v>
      </c>
      <c r="N784" s="134">
        <f t="shared" si="437"/>
        <v>0</v>
      </c>
      <c r="O784" s="100">
        <f t="shared" si="437"/>
        <v>-10400</v>
      </c>
      <c r="P784" s="100">
        <f t="shared" si="437"/>
        <v>0</v>
      </c>
      <c r="Q784" s="100">
        <f t="shared" si="437"/>
        <v>0</v>
      </c>
      <c r="R784" s="100">
        <f t="shared" si="437"/>
        <v>0</v>
      </c>
      <c r="S784" s="100">
        <f t="shared" si="437"/>
        <v>0</v>
      </c>
      <c r="T784" s="100">
        <f t="shared" si="437"/>
        <v>0</v>
      </c>
      <c r="U784" s="100">
        <f t="shared" si="437"/>
        <v>0</v>
      </c>
      <c r="V784" s="100">
        <f t="shared" si="437"/>
        <v>9300</v>
      </c>
      <c r="W784" s="100">
        <f t="shared" si="437"/>
        <v>0</v>
      </c>
      <c r="X784" s="100">
        <f t="shared" si="437"/>
        <v>1950000</v>
      </c>
      <c r="Y784" s="134">
        <f t="shared" si="437"/>
        <v>0</v>
      </c>
      <c r="Z784" s="100">
        <f t="shared" si="437"/>
        <v>0</v>
      </c>
      <c r="AA784" s="100">
        <f t="shared" si="437"/>
        <v>0</v>
      </c>
      <c r="AB784" s="134">
        <f t="shared" si="437"/>
        <v>0</v>
      </c>
    </row>
    <row r="785" spans="2:28" s="95" customFormat="1" ht="37.5" x14ac:dyDescent="0.3">
      <c r="B785" s="110"/>
      <c r="C785" s="36" t="s">
        <v>173</v>
      </c>
      <c r="D785" s="112">
        <v>953</v>
      </c>
      <c r="E785" s="37" t="s">
        <v>41</v>
      </c>
      <c r="F785" s="37" t="s">
        <v>25</v>
      </c>
      <c r="G785" s="84">
        <v>5400000000</v>
      </c>
      <c r="H785" s="80"/>
      <c r="I785" s="134">
        <f t="shared" si="424"/>
        <v>84437700</v>
      </c>
      <c r="J785" s="134">
        <f>J796+J798+J800+J802</f>
        <v>80924793.809999987</v>
      </c>
      <c r="K785" s="137">
        <f t="shared" si="433"/>
        <v>3512906.1900000125</v>
      </c>
      <c r="L785" s="134">
        <f>L786+L788+L790+L792</f>
        <v>82145000</v>
      </c>
      <c r="M785" s="134">
        <f>M786+M788+M790+M792</f>
        <v>343800</v>
      </c>
      <c r="N785" s="134">
        <f>N786+N788+N790+N792+N794</f>
        <v>0</v>
      </c>
      <c r="O785" s="100">
        <f t="shared" ref="O785:AA785" si="438">O786+O788+O790+O792+O794+O796+O798+O800+O802</f>
        <v>-10400</v>
      </c>
      <c r="P785" s="100">
        <f t="shared" si="438"/>
        <v>0</v>
      </c>
      <c r="Q785" s="100">
        <f t="shared" si="438"/>
        <v>0</v>
      </c>
      <c r="R785" s="100">
        <f t="shared" si="438"/>
        <v>0</v>
      </c>
      <c r="S785" s="100">
        <f t="shared" si="438"/>
        <v>0</v>
      </c>
      <c r="T785" s="100">
        <f t="shared" si="438"/>
        <v>0</v>
      </c>
      <c r="U785" s="100">
        <f t="shared" si="438"/>
        <v>0</v>
      </c>
      <c r="V785" s="100">
        <f t="shared" si="438"/>
        <v>9300</v>
      </c>
      <c r="W785" s="100">
        <f t="shared" si="438"/>
        <v>0</v>
      </c>
      <c r="X785" s="100">
        <f t="shared" si="438"/>
        <v>1950000</v>
      </c>
      <c r="Y785" s="134">
        <f t="shared" si="438"/>
        <v>0</v>
      </c>
      <c r="Z785" s="100">
        <f t="shared" si="438"/>
        <v>0</v>
      </c>
      <c r="AA785" s="100">
        <f t="shared" si="438"/>
        <v>0</v>
      </c>
      <c r="AB785" s="134">
        <f>AB786+AB788+AB790+AB792</f>
        <v>0</v>
      </c>
    </row>
    <row r="786" spans="2:28" s="95" customFormat="1" ht="93.75" hidden="1" x14ac:dyDescent="0.3">
      <c r="B786" s="110"/>
      <c r="C786" s="147" t="s">
        <v>178</v>
      </c>
      <c r="D786" s="112">
        <v>953</v>
      </c>
      <c r="E786" s="37" t="s">
        <v>41</v>
      </c>
      <c r="F786" s="37" t="s">
        <v>25</v>
      </c>
      <c r="G786" s="84">
        <v>5400060670</v>
      </c>
      <c r="H786" s="80"/>
      <c r="I786" s="134">
        <f t="shared" si="424"/>
        <v>0</v>
      </c>
      <c r="J786" s="134">
        <f>J787</f>
        <v>0</v>
      </c>
      <c r="K786" s="137">
        <f t="shared" si="433"/>
        <v>0</v>
      </c>
      <c r="L786" s="134">
        <f t="shared" ref="L786:AB786" si="439">L787</f>
        <v>44359700</v>
      </c>
      <c r="M786" s="134">
        <f t="shared" si="439"/>
        <v>343800</v>
      </c>
      <c r="N786" s="134">
        <f t="shared" si="439"/>
        <v>-44703500</v>
      </c>
      <c r="O786" s="100">
        <f t="shared" si="439"/>
        <v>0</v>
      </c>
      <c r="P786" s="100">
        <f t="shared" si="439"/>
        <v>0</v>
      </c>
      <c r="Q786" s="100">
        <f t="shared" si="439"/>
        <v>0</v>
      </c>
      <c r="R786" s="100">
        <f t="shared" si="439"/>
        <v>0</v>
      </c>
      <c r="S786" s="100">
        <f t="shared" si="439"/>
        <v>0</v>
      </c>
      <c r="T786" s="100">
        <f t="shared" si="439"/>
        <v>0</v>
      </c>
      <c r="U786" s="100">
        <f t="shared" si="439"/>
        <v>0</v>
      </c>
      <c r="V786" s="100">
        <f t="shared" si="439"/>
        <v>0</v>
      </c>
      <c r="W786" s="100">
        <f t="shared" si="439"/>
        <v>0</v>
      </c>
      <c r="X786" s="100">
        <f t="shared" si="439"/>
        <v>0</v>
      </c>
      <c r="Y786" s="134">
        <f t="shared" si="439"/>
        <v>0</v>
      </c>
      <c r="Z786" s="100">
        <f t="shared" si="439"/>
        <v>0</v>
      </c>
      <c r="AA786" s="100">
        <f t="shared" si="439"/>
        <v>0</v>
      </c>
      <c r="AB786" s="134">
        <f t="shared" si="439"/>
        <v>0</v>
      </c>
    </row>
    <row r="787" spans="2:28" s="95" customFormat="1" hidden="1" x14ac:dyDescent="0.3">
      <c r="B787" s="110"/>
      <c r="C787" s="36" t="s">
        <v>175</v>
      </c>
      <c r="D787" s="112">
        <v>953</v>
      </c>
      <c r="E787" s="37" t="s">
        <v>41</v>
      </c>
      <c r="F787" s="37" t="s">
        <v>25</v>
      </c>
      <c r="G787" s="84">
        <v>5400060670</v>
      </c>
      <c r="H787" s="80">
        <v>300</v>
      </c>
      <c r="I787" s="134">
        <f t="shared" si="424"/>
        <v>0</v>
      </c>
      <c r="J787" s="134">
        <v>0</v>
      </c>
      <c r="K787" s="137">
        <f t="shared" si="433"/>
        <v>0</v>
      </c>
      <c r="L787" s="134">
        <v>44359700</v>
      </c>
      <c r="M787" s="134">
        <v>343800</v>
      </c>
      <c r="N787" s="134">
        <v>-44703500</v>
      </c>
      <c r="O787" s="100"/>
      <c r="P787" s="100"/>
      <c r="Q787" s="100"/>
      <c r="R787" s="100"/>
      <c r="S787" s="100"/>
      <c r="T787" s="100"/>
      <c r="U787" s="100"/>
      <c r="V787" s="100"/>
      <c r="W787" s="100"/>
      <c r="X787" s="100"/>
      <c r="Y787" s="134"/>
      <c r="Z787" s="100"/>
      <c r="AA787" s="100"/>
      <c r="AB787" s="134">
        <v>0</v>
      </c>
    </row>
    <row r="788" spans="2:28" s="95" customFormat="1" ht="75" hidden="1" x14ac:dyDescent="0.3">
      <c r="B788" s="110"/>
      <c r="C788" s="147" t="s">
        <v>179</v>
      </c>
      <c r="D788" s="112">
        <v>953</v>
      </c>
      <c r="E788" s="37" t="s">
        <v>41</v>
      </c>
      <c r="F788" s="37" t="s">
        <v>25</v>
      </c>
      <c r="G788" s="84">
        <v>5400060680</v>
      </c>
      <c r="H788" s="80"/>
      <c r="I788" s="134">
        <f t="shared" si="424"/>
        <v>0</v>
      </c>
      <c r="J788" s="134">
        <f>J789</f>
        <v>0</v>
      </c>
      <c r="K788" s="137">
        <f t="shared" si="433"/>
        <v>0</v>
      </c>
      <c r="L788" s="134">
        <f t="shared" ref="L788:AB788" si="440">L789</f>
        <v>37529600</v>
      </c>
      <c r="M788" s="134">
        <f t="shared" si="440"/>
        <v>0</v>
      </c>
      <c r="N788" s="134">
        <f t="shared" si="440"/>
        <v>-37529600</v>
      </c>
      <c r="O788" s="100">
        <f t="shared" si="440"/>
        <v>0</v>
      </c>
      <c r="P788" s="100">
        <f t="shared" si="440"/>
        <v>0</v>
      </c>
      <c r="Q788" s="100">
        <f t="shared" si="440"/>
        <v>0</v>
      </c>
      <c r="R788" s="100">
        <f t="shared" si="440"/>
        <v>0</v>
      </c>
      <c r="S788" s="100">
        <f t="shared" si="440"/>
        <v>0</v>
      </c>
      <c r="T788" s="100">
        <f t="shared" si="440"/>
        <v>0</v>
      </c>
      <c r="U788" s="100">
        <f t="shared" si="440"/>
        <v>0</v>
      </c>
      <c r="V788" s="100">
        <f t="shared" si="440"/>
        <v>0</v>
      </c>
      <c r="W788" s="100">
        <f t="shared" si="440"/>
        <v>0</v>
      </c>
      <c r="X788" s="100">
        <f t="shared" si="440"/>
        <v>0</v>
      </c>
      <c r="Y788" s="134">
        <f t="shared" si="440"/>
        <v>0</v>
      </c>
      <c r="Z788" s="100">
        <f t="shared" si="440"/>
        <v>0</v>
      </c>
      <c r="AA788" s="100">
        <f t="shared" si="440"/>
        <v>0</v>
      </c>
      <c r="AB788" s="134">
        <f t="shared" si="440"/>
        <v>0</v>
      </c>
    </row>
    <row r="789" spans="2:28" s="95" customFormat="1" hidden="1" x14ac:dyDescent="0.3">
      <c r="B789" s="110"/>
      <c r="C789" s="36" t="s">
        <v>175</v>
      </c>
      <c r="D789" s="112">
        <v>953</v>
      </c>
      <c r="E789" s="37" t="s">
        <v>41</v>
      </c>
      <c r="F789" s="37" t="s">
        <v>25</v>
      </c>
      <c r="G789" s="84">
        <v>5400060680</v>
      </c>
      <c r="H789" s="80">
        <v>300</v>
      </c>
      <c r="I789" s="134">
        <f t="shared" si="424"/>
        <v>0</v>
      </c>
      <c r="J789" s="134">
        <v>0</v>
      </c>
      <c r="K789" s="137">
        <f t="shared" si="433"/>
        <v>0</v>
      </c>
      <c r="L789" s="134">
        <v>37529600</v>
      </c>
      <c r="M789" s="134">
        <v>0</v>
      </c>
      <c r="N789" s="134">
        <v>-37529600</v>
      </c>
      <c r="O789" s="100"/>
      <c r="P789" s="100"/>
      <c r="Q789" s="100"/>
      <c r="R789" s="100"/>
      <c r="S789" s="100"/>
      <c r="T789" s="100"/>
      <c r="U789" s="100"/>
      <c r="V789" s="100"/>
      <c r="W789" s="100"/>
      <c r="X789" s="100"/>
      <c r="Y789" s="134"/>
      <c r="Z789" s="100"/>
      <c r="AA789" s="100"/>
      <c r="AB789" s="134">
        <v>0</v>
      </c>
    </row>
    <row r="790" spans="2:28" s="95" customFormat="1" ht="75" hidden="1" x14ac:dyDescent="0.3">
      <c r="B790" s="110"/>
      <c r="C790" s="86" t="s">
        <v>181</v>
      </c>
      <c r="D790" s="112">
        <v>953</v>
      </c>
      <c r="E790" s="37" t="s">
        <v>41</v>
      </c>
      <c r="F790" s="37" t="s">
        <v>25</v>
      </c>
      <c r="G790" s="84">
        <v>5400060720</v>
      </c>
      <c r="H790" s="80"/>
      <c r="I790" s="134">
        <f t="shared" si="424"/>
        <v>0</v>
      </c>
      <c r="J790" s="134">
        <f>J791</f>
        <v>0</v>
      </c>
      <c r="K790" s="137">
        <f t="shared" si="433"/>
        <v>0</v>
      </c>
      <c r="L790" s="134">
        <f t="shared" ref="L790:AB790" si="441">L791</f>
        <v>255700</v>
      </c>
      <c r="M790" s="134">
        <f t="shared" si="441"/>
        <v>0</v>
      </c>
      <c r="N790" s="134">
        <f t="shared" si="441"/>
        <v>-255700</v>
      </c>
      <c r="O790" s="100">
        <f t="shared" si="441"/>
        <v>0</v>
      </c>
      <c r="P790" s="100">
        <f t="shared" si="441"/>
        <v>0</v>
      </c>
      <c r="Q790" s="100">
        <f t="shared" si="441"/>
        <v>0</v>
      </c>
      <c r="R790" s="100">
        <f t="shared" si="441"/>
        <v>0</v>
      </c>
      <c r="S790" s="100">
        <f t="shared" si="441"/>
        <v>0</v>
      </c>
      <c r="T790" s="100">
        <f t="shared" si="441"/>
        <v>0</v>
      </c>
      <c r="U790" s="100">
        <f t="shared" si="441"/>
        <v>0</v>
      </c>
      <c r="V790" s="100">
        <f t="shared" si="441"/>
        <v>0</v>
      </c>
      <c r="W790" s="100">
        <f t="shared" si="441"/>
        <v>0</v>
      </c>
      <c r="X790" s="100">
        <f t="shared" si="441"/>
        <v>0</v>
      </c>
      <c r="Y790" s="134">
        <f t="shared" si="441"/>
        <v>0</v>
      </c>
      <c r="Z790" s="100">
        <f t="shared" si="441"/>
        <v>0</v>
      </c>
      <c r="AA790" s="100">
        <f t="shared" si="441"/>
        <v>0</v>
      </c>
      <c r="AB790" s="134">
        <f t="shared" si="441"/>
        <v>0</v>
      </c>
    </row>
    <row r="791" spans="2:28" s="95" customFormat="1" hidden="1" x14ac:dyDescent="0.3">
      <c r="B791" s="110"/>
      <c r="C791" s="36" t="s">
        <v>175</v>
      </c>
      <c r="D791" s="112">
        <v>953</v>
      </c>
      <c r="E791" s="37" t="s">
        <v>41</v>
      </c>
      <c r="F791" s="37" t="s">
        <v>25</v>
      </c>
      <c r="G791" s="84">
        <v>5400060720</v>
      </c>
      <c r="H791" s="80">
        <v>300</v>
      </c>
      <c r="I791" s="134">
        <f t="shared" si="424"/>
        <v>0</v>
      </c>
      <c r="J791" s="134">
        <v>0</v>
      </c>
      <c r="K791" s="137">
        <f t="shared" si="433"/>
        <v>0</v>
      </c>
      <c r="L791" s="134">
        <v>255700</v>
      </c>
      <c r="M791" s="134">
        <v>0</v>
      </c>
      <c r="N791" s="134">
        <v>-255700</v>
      </c>
      <c r="O791" s="100"/>
      <c r="P791" s="100"/>
      <c r="Q791" s="100"/>
      <c r="R791" s="100"/>
      <c r="S791" s="100"/>
      <c r="T791" s="100"/>
      <c r="U791" s="100"/>
      <c r="V791" s="100"/>
      <c r="W791" s="100"/>
      <c r="X791" s="100"/>
      <c r="Y791" s="134"/>
      <c r="Z791" s="100"/>
      <c r="AA791" s="100"/>
      <c r="AB791" s="134">
        <v>0</v>
      </c>
    </row>
    <row r="792" spans="2:28" s="95" customFormat="1" ht="75" hidden="1" x14ac:dyDescent="0.3">
      <c r="B792" s="110"/>
      <c r="C792" s="147" t="s">
        <v>182</v>
      </c>
      <c r="D792" s="112">
        <v>953</v>
      </c>
      <c r="E792" s="37" t="s">
        <v>41</v>
      </c>
      <c r="F792" s="37" t="s">
        <v>25</v>
      </c>
      <c r="G792" s="84">
        <v>5400060730</v>
      </c>
      <c r="H792" s="80"/>
      <c r="I792" s="134">
        <f t="shared" si="424"/>
        <v>0</v>
      </c>
      <c r="J792" s="134">
        <f>J793</f>
        <v>0</v>
      </c>
      <c r="K792" s="137">
        <f t="shared" si="433"/>
        <v>0</v>
      </c>
      <c r="L792" s="134">
        <f t="shared" ref="L792:AB792" si="442">L793</f>
        <v>0</v>
      </c>
      <c r="M792" s="134">
        <f t="shared" si="442"/>
        <v>0</v>
      </c>
      <c r="N792" s="134">
        <f t="shared" si="442"/>
        <v>0</v>
      </c>
      <c r="O792" s="100">
        <f t="shared" si="442"/>
        <v>0</v>
      </c>
      <c r="P792" s="100">
        <f t="shared" si="442"/>
        <v>0</v>
      </c>
      <c r="Q792" s="100">
        <f t="shared" si="442"/>
        <v>0</v>
      </c>
      <c r="R792" s="100">
        <f t="shared" si="442"/>
        <v>0</v>
      </c>
      <c r="S792" s="100">
        <f t="shared" si="442"/>
        <v>0</v>
      </c>
      <c r="T792" s="100">
        <f t="shared" si="442"/>
        <v>0</v>
      </c>
      <c r="U792" s="100">
        <f t="shared" si="442"/>
        <v>0</v>
      </c>
      <c r="V792" s="100">
        <f t="shared" si="442"/>
        <v>0</v>
      </c>
      <c r="W792" s="100">
        <f t="shared" si="442"/>
        <v>0</v>
      </c>
      <c r="X792" s="100">
        <f t="shared" si="442"/>
        <v>0</v>
      </c>
      <c r="Y792" s="134">
        <f t="shared" si="442"/>
        <v>0</v>
      </c>
      <c r="Z792" s="100">
        <f t="shared" si="442"/>
        <v>0</v>
      </c>
      <c r="AA792" s="100">
        <f t="shared" si="442"/>
        <v>0</v>
      </c>
      <c r="AB792" s="134">
        <f t="shared" si="442"/>
        <v>0</v>
      </c>
    </row>
    <row r="793" spans="2:28" s="95" customFormat="1" hidden="1" x14ac:dyDescent="0.3">
      <c r="B793" s="110"/>
      <c r="C793" s="36" t="s">
        <v>175</v>
      </c>
      <c r="D793" s="112">
        <v>953</v>
      </c>
      <c r="E793" s="37" t="s">
        <v>41</v>
      </c>
      <c r="F793" s="37" t="s">
        <v>25</v>
      </c>
      <c r="G793" s="84">
        <v>5400060730</v>
      </c>
      <c r="H793" s="80">
        <v>300</v>
      </c>
      <c r="I793" s="134">
        <f t="shared" si="424"/>
        <v>0</v>
      </c>
      <c r="J793" s="134">
        <v>0</v>
      </c>
      <c r="K793" s="137">
        <f t="shared" si="433"/>
        <v>0</v>
      </c>
      <c r="L793" s="134">
        <v>0</v>
      </c>
      <c r="M793" s="134">
        <v>0</v>
      </c>
      <c r="N793" s="134">
        <v>0</v>
      </c>
      <c r="O793" s="100">
        <v>0</v>
      </c>
      <c r="P793" s="100">
        <v>0</v>
      </c>
      <c r="Q793" s="100">
        <v>0</v>
      </c>
      <c r="R793" s="100">
        <v>0</v>
      </c>
      <c r="S793" s="100">
        <v>0</v>
      </c>
      <c r="T793" s="100">
        <v>0</v>
      </c>
      <c r="U793" s="100">
        <v>0</v>
      </c>
      <c r="V793" s="100">
        <v>0</v>
      </c>
      <c r="W793" s="100">
        <v>0</v>
      </c>
      <c r="X793" s="100">
        <v>0</v>
      </c>
      <c r="Y793" s="134">
        <v>0</v>
      </c>
      <c r="Z793" s="100">
        <v>0</v>
      </c>
      <c r="AA793" s="100">
        <v>0</v>
      </c>
      <c r="AB793" s="134">
        <v>0</v>
      </c>
    </row>
    <row r="794" spans="2:28" s="95" customFormat="1" ht="56.25" hidden="1" x14ac:dyDescent="0.3">
      <c r="B794" s="110"/>
      <c r="C794" s="36" t="s">
        <v>122</v>
      </c>
      <c r="D794" s="112">
        <v>953</v>
      </c>
      <c r="E794" s="37" t="s">
        <v>41</v>
      </c>
      <c r="F794" s="37" t="s">
        <v>25</v>
      </c>
      <c r="G794" s="84">
        <v>5400069000</v>
      </c>
      <c r="H794" s="37"/>
      <c r="I794" s="134">
        <f t="shared" si="424"/>
        <v>0</v>
      </c>
      <c r="J794" s="134"/>
      <c r="K794" s="137">
        <f t="shared" si="433"/>
        <v>0</v>
      </c>
      <c r="L794" s="134"/>
      <c r="M794" s="134"/>
      <c r="N794" s="134">
        <f t="shared" ref="N794:AA794" si="443">N795</f>
        <v>82488800</v>
      </c>
      <c r="O794" s="100">
        <f t="shared" si="443"/>
        <v>-82488800</v>
      </c>
      <c r="P794" s="100">
        <f t="shared" si="443"/>
        <v>0</v>
      </c>
      <c r="Q794" s="100">
        <f t="shared" si="443"/>
        <v>0</v>
      </c>
      <c r="R794" s="100">
        <f t="shared" si="443"/>
        <v>0</v>
      </c>
      <c r="S794" s="100">
        <f t="shared" si="443"/>
        <v>0</v>
      </c>
      <c r="T794" s="100">
        <f t="shared" si="443"/>
        <v>0</v>
      </c>
      <c r="U794" s="100">
        <f t="shared" si="443"/>
        <v>0</v>
      </c>
      <c r="V794" s="100">
        <f t="shared" si="443"/>
        <v>0</v>
      </c>
      <c r="W794" s="100">
        <f t="shared" si="443"/>
        <v>0</v>
      </c>
      <c r="X794" s="100">
        <f t="shared" si="443"/>
        <v>0</v>
      </c>
      <c r="Y794" s="134">
        <f t="shared" si="443"/>
        <v>0</v>
      </c>
      <c r="Z794" s="100">
        <f t="shared" si="443"/>
        <v>0</v>
      </c>
      <c r="AA794" s="100">
        <f t="shared" si="443"/>
        <v>0</v>
      </c>
      <c r="AB794" s="134"/>
    </row>
    <row r="795" spans="2:28" s="95" customFormat="1" hidden="1" x14ac:dyDescent="0.3">
      <c r="B795" s="110"/>
      <c r="C795" s="36" t="s">
        <v>175</v>
      </c>
      <c r="D795" s="112">
        <v>953</v>
      </c>
      <c r="E795" s="37" t="s">
        <v>41</v>
      </c>
      <c r="F795" s="37" t="s">
        <v>25</v>
      </c>
      <c r="G795" s="84">
        <v>5400069000</v>
      </c>
      <c r="H795" s="37" t="s">
        <v>176</v>
      </c>
      <c r="I795" s="134">
        <f t="shared" si="424"/>
        <v>0</v>
      </c>
      <c r="J795" s="134"/>
      <c r="K795" s="137">
        <f t="shared" si="433"/>
        <v>0</v>
      </c>
      <c r="L795" s="134"/>
      <c r="M795" s="134"/>
      <c r="N795" s="134">
        <v>82488800</v>
      </c>
      <c r="O795" s="100">
        <v>-82488800</v>
      </c>
      <c r="P795" s="100"/>
      <c r="Q795" s="100"/>
      <c r="R795" s="100"/>
      <c r="S795" s="100"/>
      <c r="T795" s="100"/>
      <c r="U795" s="100"/>
      <c r="V795" s="100"/>
      <c r="W795" s="100"/>
      <c r="X795" s="100"/>
      <c r="Y795" s="134"/>
      <c r="Z795" s="100"/>
      <c r="AA795" s="100"/>
      <c r="AB795" s="134"/>
    </row>
    <row r="796" spans="2:28" s="95" customFormat="1" ht="93.75" x14ac:dyDescent="0.3">
      <c r="B796" s="110"/>
      <c r="C796" s="36" t="s">
        <v>178</v>
      </c>
      <c r="D796" s="112">
        <v>953</v>
      </c>
      <c r="E796" s="37" t="s">
        <v>41</v>
      </c>
      <c r="F796" s="37" t="s">
        <v>25</v>
      </c>
      <c r="G796" s="84">
        <v>5400069100</v>
      </c>
      <c r="H796" s="37"/>
      <c r="I796" s="134">
        <f t="shared" si="424"/>
        <v>46795700</v>
      </c>
      <c r="J796" s="134">
        <f>J797</f>
        <v>45579527.609999999</v>
      </c>
      <c r="K796" s="137">
        <f t="shared" si="433"/>
        <v>1216172.3900000006</v>
      </c>
      <c r="L796" s="134"/>
      <c r="M796" s="134"/>
      <c r="N796" s="134"/>
      <c r="O796" s="100">
        <f t="shared" ref="O796:AA796" si="444">O797</f>
        <v>44359700</v>
      </c>
      <c r="P796" s="100">
        <f t="shared" si="444"/>
        <v>0</v>
      </c>
      <c r="Q796" s="100">
        <f t="shared" si="444"/>
        <v>0</v>
      </c>
      <c r="R796" s="100">
        <f t="shared" si="444"/>
        <v>0</v>
      </c>
      <c r="S796" s="100">
        <f t="shared" si="444"/>
        <v>0</v>
      </c>
      <c r="T796" s="100">
        <f t="shared" si="444"/>
        <v>0</v>
      </c>
      <c r="U796" s="100">
        <f t="shared" si="444"/>
        <v>0</v>
      </c>
      <c r="V796" s="100">
        <f t="shared" si="444"/>
        <v>486000</v>
      </c>
      <c r="W796" s="100">
        <f t="shared" si="444"/>
        <v>0</v>
      </c>
      <c r="X796" s="100">
        <f t="shared" si="444"/>
        <v>1950000</v>
      </c>
      <c r="Y796" s="134">
        <f t="shared" si="444"/>
        <v>0</v>
      </c>
      <c r="Z796" s="100">
        <f t="shared" si="444"/>
        <v>0</v>
      </c>
      <c r="AA796" s="100">
        <f t="shared" si="444"/>
        <v>0</v>
      </c>
      <c r="AB796" s="134"/>
    </row>
    <row r="797" spans="2:28" s="95" customFormat="1" x14ac:dyDescent="0.3">
      <c r="B797" s="110"/>
      <c r="C797" s="36" t="s">
        <v>175</v>
      </c>
      <c r="D797" s="112">
        <v>953</v>
      </c>
      <c r="E797" s="37" t="s">
        <v>41</v>
      </c>
      <c r="F797" s="37" t="s">
        <v>25</v>
      </c>
      <c r="G797" s="84">
        <v>5400069100</v>
      </c>
      <c r="H797" s="37" t="s">
        <v>176</v>
      </c>
      <c r="I797" s="134">
        <f t="shared" si="424"/>
        <v>46795700</v>
      </c>
      <c r="J797" s="134">
        <v>45579527.609999999</v>
      </c>
      <c r="K797" s="137">
        <f t="shared" si="433"/>
        <v>1216172.3900000006</v>
      </c>
      <c r="L797" s="134"/>
      <c r="M797" s="134"/>
      <c r="N797" s="134"/>
      <c r="O797" s="100">
        <v>44359700</v>
      </c>
      <c r="P797" s="100"/>
      <c r="Q797" s="100"/>
      <c r="R797" s="100"/>
      <c r="S797" s="100"/>
      <c r="T797" s="100"/>
      <c r="U797" s="100"/>
      <c r="V797" s="100">
        <v>486000</v>
      </c>
      <c r="W797" s="100">
        <v>0</v>
      </c>
      <c r="X797" s="100">
        <v>1950000</v>
      </c>
      <c r="Y797" s="134"/>
      <c r="Z797" s="100"/>
      <c r="AA797" s="100"/>
      <c r="AB797" s="134"/>
    </row>
    <row r="798" spans="2:28" s="95" customFormat="1" ht="75" x14ac:dyDescent="0.3">
      <c r="B798" s="110"/>
      <c r="C798" s="36" t="s">
        <v>181</v>
      </c>
      <c r="D798" s="112">
        <v>953</v>
      </c>
      <c r="E798" s="37" t="s">
        <v>41</v>
      </c>
      <c r="F798" s="37" t="s">
        <v>25</v>
      </c>
      <c r="G798" s="84">
        <v>5400069110</v>
      </c>
      <c r="H798" s="37"/>
      <c r="I798" s="134">
        <f t="shared" si="424"/>
        <v>93300</v>
      </c>
      <c r="J798" s="134">
        <f>J799</f>
        <v>85367</v>
      </c>
      <c r="K798" s="137">
        <f t="shared" si="433"/>
        <v>7933</v>
      </c>
      <c r="L798" s="134"/>
      <c r="M798" s="134"/>
      <c r="N798" s="134"/>
      <c r="O798" s="100">
        <f t="shared" ref="O798:AA798" si="445">O799</f>
        <v>255700</v>
      </c>
      <c r="P798" s="100">
        <f t="shared" si="445"/>
        <v>0</v>
      </c>
      <c r="Q798" s="100">
        <f t="shared" si="445"/>
        <v>0</v>
      </c>
      <c r="R798" s="100">
        <f t="shared" si="445"/>
        <v>0</v>
      </c>
      <c r="S798" s="100">
        <f t="shared" si="445"/>
        <v>0</v>
      </c>
      <c r="T798" s="100">
        <f t="shared" si="445"/>
        <v>0</v>
      </c>
      <c r="U798" s="100">
        <f t="shared" si="445"/>
        <v>0</v>
      </c>
      <c r="V798" s="100">
        <f t="shared" si="445"/>
        <v>-184400</v>
      </c>
      <c r="W798" s="100">
        <f t="shared" si="445"/>
        <v>0</v>
      </c>
      <c r="X798" s="100">
        <f t="shared" si="445"/>
        <v>0</v>
      </c>
      <c r="Y798" s="134">
        <f t="shared" si="445"/>
        <v>0</v>
      </c>
      <c r="Z798" s="100">
        <f t="shared" si="445"/>
        <v>22000</v>
      </c>
      <c r="AA798" s="100">
        <f t="shared" si="445"/>
        <v>0</v>
      </c>
      <c r="AB798" s="134"/>
    </row>
    <row r="799" spans="2:28" s="95" customFormat="1" x14ac:dyDescent="0.3">
      <c r="B799" s="110"/>
      <c r="C799" s="36" t="s">
        <v>175</v>
      </c>
      <c r="D799" s="112">
        <v>953</v>
      </c>
      <c r="E799" s="37" t="s">
        <v>41</v>
      </c>
      <c r="F799" s="37" t="s">
        <v>25</v>
      </c>
      <c r="G799" s="84">
        <v>5400069110</v>
      </c>
      <c r="H799" s="37" t="s">
        <v>176</v>
      </c>
      <c r="I799" s="134">
        <f t="shared" si="424"/>
        <v>93300</v>
      </c>
      <c r="J799" s="134">
        <v>85367</v>
      </c>
      <c r="K799" s="137">
        <f t="shared" si="433"/>
        <v>7933</v>
      </c>
      <c r="L799" s="134"/>
      <c r="M799" s="134"/>
      <c r="N799" s="134"/>
      <c r="O799" s="100">
        <v>255700</v>
      </c>
      <c r="P799" s="100"/>
      <c r="Q799" s="100"/>
      <c r="R799" s="100"/>
      <c r="S799" s="100"/>
      <c r="T799" s="100"/>
      <c r="U799" s="100"/>
      <c r="V799" s="100">
        <v>-184400</v>
      </c>
      <c r="W799" s="100">
        <v>0</v>
      </c>
      <c r="X799" s="100">
        <v>0</v>
      </c>
      <c r="Y799" s="134">
        <v>0</v>
      </c>
      <c r="Z799" s="100">
        <v>22000</v>
      </c>
      <c r="AA799" s="100">
        <v>0</v>
      </c>
      <c r="AB799" s="134"/>
    </row>
    <row r="800" spans="2:28" s="95" customFormat="1" ht="75" x14ac:dyDescent="0.3">
      <c r="B800" s="110"/>
      <c r="C800" s="36" t="s">
        <v>179</v>
      </c>
      <c r="D800" s="112">
        <v>953</v>
      </c>
      <c r="E800" s="37" t="s">
        <v>41</v>
      </c>
      <c r="F800" s="37" t="s">
        <v>25</v>
      </c>
      <c r="G800" s="84">
        <v>5400069130</v>
      </c>
      <c r="H800" s="37"/>
      <c r="I800" s="134">
        <f t="shared" si="424"/>
        <v>37490300</v>
      </c>
      <c r="J800" s="134">
        <f>J801</f>
        <v>35215114.990000002</v>
      </c>
      <c r="K800" s="137">
        <f t="shared" si="433"/>
        <v>2275185.0099999979</v>
      </c>
      <c r="L800" s="134"/>
      <c r="M800" s="134"/>
      <c r="N800" s="134"/>
      <c r="O800" s="100">
        <f t="shared" ref="O800:AA800" si="446">O801</f>
        <v>37529600</v>
      </c>
      <c r="P800" s="100">
        <f t="shared" si="446"/>
        <v>0</v>
      </c>
      <c r="Q800" s="100">
        <f t="shared" si="446"/>
        <v>0</v>
      </c>
      <c r="R800" s="100">
        <f t="shared" si="446"/>
        <v>0</v>
      </c>
      <c r="S800" s="100">
        <f t="shared" si="446"/>
        <v>0</v>
      </c>
      <c r="T800" s="100">
        <f t="shared" si="446"/>
        <v>0</v>
      </c>
      <c r="U800" s="100">
        <f t="shared" si="446"/>
        <v>0</v>
      </c>
      <c r="V800" s="100">
        <f t="shared" si="446"/>
        <v>-39300</v>
      </c>
      <c r="W800" s="100">
        <f t="shared" si="446"/>
        <v>0</v>
      </c>
      <c r="X800" s="100">
        <f t="shared" si="446"/>
        <v>0</v>
      </c>
      <c r="Y800" s="134">
        <f t="shared" si="446"/>
        <v>0</v>
      </c>
      <c r="Z800" s="100">
        <f t="shared" si="446"/>
        <v>0</v>
      </c>
      <c r="AA800" s="100">
        <f t="shared" si="446"/>
        <v>0</v>
      </c>
      <c r="AB800" s="134"/>
    </row>
    <row r="801" spans="1:28" x14ac:dyDescent="0.3">
      <c r="A801" s="95"/>
      <c r="B801" s="110"/>
      <c r="C801" s="36" t="s">
        <v>175</v>
      </c>
      <c r="D801" s="112">
        <v>953</v>
      </c>
      <c r="E801" s="37" t="s">
        <v>41</v>
      </c>
      <c r="F801" s="37" t="s">
        <v>25</v>
      </c>
      <c r="G801" s="84">
        <v>5400069130</v>
      </c>
      <c r="H801" s="37" t="s">
        <v>176</v>
      </c>
      <c r="I801" s="134">
        <f t="shared" si="424"/>
        <v>37490300</v>
      </c>
      <c r="J801" s="134">
        <v>35215114.990000002</v>
      </c>
      <c r="K801" s="137">
        <f t="shared" si="433"/>
        <v>2275185.0099999979</v>
      </c>
      <c r="L801" s="134"/>
      <c r="M801" s="134"/>
      <c r="N801" s="134"/>
      <c r="O801" s="100">
        <v>37529600</v>
      </c>
      <c r="P801" s="100"/>
      <c r="Q801" s="100"/>
      <c r="R801" s="100"/>
      <c r="S801" s="100"/>
      <c r="T801" s="100"/>
      <c r="U801" s="100"/>
      <c r="V801" s="100">
        <v>-39300</v>
      </c>
      <c r="W801" s="100">
        <v>0</v>
      </c>
      <c r="X801" s="100">
        <v>0</v>
      </c>
      <c r="Y801" s="134">
        <v>0</v>
      </c>
      <c r="Z801" s="134">
        <v>0</v>
      </c>
      <c r="AA801" s="134">
        <v>0</v>
      </c>
      <c r="AB801" s="134"/>
    </row>
    <row r="802" spans="1:28" ht="75" x14ac:dyDescent="0.3">
      <c r="A802" s="95"/>
      <c r="B802" s="110"/>
      <c r="C802" s="36" t="s">
        <v>182</v>
      </c>
      <c r="D802" s="112">
        <v>953</v>
      </c>
      <c r="E802" s="37" t="s">
        <v>41</v>
      </c>
      <c r="F802" s="37" t="s">
        <v>25</v>
      </c>
      <c r="G802" s="84">
        <v>5400069140</v>
      </c>
      <c r="H802" s="37"/>
      <c r="I802" s="134">
        <f t="shared" si="424"/>
        <v>58400</v>
      </c>
      <c r="J802" s="134">
        <f>J803</f>
        <v>44784.21</v>
      </c>
      <c r="K802" s="137">
        <f t="shared" si="433"/>
        <v>13615.79</v>
      </c>
      <c r="L802" s="134"/>
      <c r="M802" s="134"/>
      <c r="N802" s="134"/>
      <c r="O802" s="100">
        <f t="shared" ref="O802:AA802" si="447">O803</f>
        <v>333400</v>
      </c>
      <c r="P802" s="100">
        <f t="shared" si="447"/>
        <v>0</v>
      </c>
      <c r="Q802" s="100">
        <f t="shared" si="447"/>
        <v>0</v>
      </c>
      <c r="R802" s="100">
        <f t="shared" si="447"/>
        <v>0</v>
      </c>
      <c r="S802" s="100">
        <f t="shared" si="447"/>
        <v>0</v>
      </c>
      <c r="T802" s="100">
        <f t="shared" si="447"/>
        <v>0</v>
      </c>
      <c r="U802" s="100">
        <f t="shared" si="447"/>
        <v>0</v>
      </c>
      <c r="V802" s="100">
        <f t="shared" si="447"/>
        <v>-253000</v>
      </c>
      <c r="W802" s="100">
        <f t="shared" si="447"/>
        <v>0</v>
      </c>
      <c r="X802" s="100">
        <f t="shared" si="447"/>
        <v>0</v>
      </c>
      <c r="Y802" s="134">
        <f t="shared" si="447"/>
        <v>0</v>
      </c>
      <c r="Z802" s="134">
        <f t="shared" si="447"/>
        <v>-22000</v>
      </c>
      <c r="AA802" s="134">
        <f t="shared" si="447"/>
        <v>0</v>
      </c>
      <c r="AB802" s="134"/>
    </row>
    <row r="803" spans="1:28" x14ac:dyDescent="0.3">
      <c r="A803" s="95"/>
      <c r="B803" s="110"/>
      <c r="C803" s="36" t="s">
        <v>175</v>
      </c>
      <c r="D803" s="112">
        <v>953</v>
      </c>
      <c r="E803" s="37" t="s">
        <v>41</v>
      </c>
      <c r="F803" s="37" t="s">
        <v>25</v>
      </c>
      <c r="G803" s="84">
        <v>5400069140</v>
      </c>
      <c r="H803" s="37" t="s">
        <v>176</v>
      </c>
      <c r="I803" s="134">
        <f t="shared" si="424"/>
        <v>58400</v>
      </c>
      <c r="J803" s="134">
        <v>44784.21</v>
      </c>
      <c r="K803" s="137">
        <f t="shared" si="433"/>
        <v>13615.79</v>
      </c>
      <c r="L803" s="134"/>
      <c r="M803" s="134"/>
      <c r="N803" s="134"/>
      <c r="O803" s="100">
        <v>333400</v>
      </c>
      <c r="P803" s="100"/>
      <c r="Q803" s="100"/>
      <c r="R803" s="100"/>
      <c r="S803" s="100"/>
      <c r="T803" s="100"/>
      <c r="U803" s="100"/>
      <c r="V803" s="100">
        <v>-253000</v>
      </c>
      <c r="W803" s="100">
        <v>0</v>
      </c>
      <c r="X803" s="100">
        <v>0</v>
      </c>
      <c r="Y803" s="134">
        <v>0</v>
      </c>
      <c r="Z803" s="134">
        <v>-22000</v>
      </c>
      <c r="AA803" s="134">
        <v>0</v>
      </c>
      <c r="AB803" s="134"/>
    </row>
    <row r="804" spans="1:28" x14ac:dyDescent="0.3">
      <c r="A804" s="95"/>
      <c r="B804" s="145"/>
      <c r="C804" s="36" t="s">
        <v>78</v>
      </c>
      <c r="D804" s="112">
        <v>953</v>
      </c>
      <c r="E804" s="37" t="s">
        <v>41</v>
      </c>
      <c r="F804" s="37" t="s">
        <v>29</v>
      </c>
      <c r="G804" s="84"/>
      <c r="H804" s="37"/>
      <c r="I804" s="134">
        <f t="shared" si="424"/>
        <v>10536700</v>
      </c>
      <c r="J804" s="134">
        <f>J805</f>
        <v>10534745.779999999</v>
      </c>
      <c r="K804" s="137">
        <f t="shared" si="433"/>
        <v>1954.2200000006706</v>
      </c>
      <c r="L804" s="134">
        <f t="shared" ref="L804:U805" si="448">L805</f>
        <v>9392600</v>
      </c>
      <c r="M804" s="134">
        <f t="shared" si="448"/>
        <v>0</v>
      </c>
      <c r="N804" s="134">
        <f t="shared" si="448"/>
        <v>0</v>
      </c>
      <c r="O804" s="100">
        <f t="shared" si="448"/>
        <v>0</v>
      </c>
      <c r="P804" s="100">
        <f t="shared" si="448"/>
        <v>1144100</v>
      </c>
      <c r="Q804" s="100">
        <f t="shared" si="448"/>
        <v>0</v>
      </c>
      <c r="R804" s="100">
        <f t="shared" si="448"/>
        <v>0</v>
      </c>
      <c r="S804" s="100">
        <f t="shared" si="448"/>
        <v>0</v>
      </c>
      <c r="T804" s="100">
        <f t="shared" si="448"/>
        <v>0</v>
      </c>
      <c r="U804" s="100">
        <f t="shared" si="448"/>
        <v>0</v>
      </c>
      <c r="V804" s="100">
        <f t="shared" ref="V804:AE805" si="449">V805</f>
        <v>0</v>
      </c>
      <c r="W804" s="100">
        <f t="shared" si="449"/>
        <v>0</v>
      </c>
      <c r="X804" s="100">
        <f t="shared" si="449"/>
        <v>0</v>
      </c>
      <c r="Y804" s="134">
        <f t="shared" si="449"/>
        <v>0</v>
      </c>
      <c r="Z804" s="134">
        <f t="shared" si="449"/>
        <v>0</v>
      </c>
      <c r="AA804" s="134">
        <f t="shared" si="449"/>
        <v>0</v>
      </c>
      <c r="AB804" s="134">
        <f t="shared" si="449"/>
        <v>0</v>
      </c>
    </row>
    <row r="805" spans="1:28" ht="37.5" x14ac:dyDescent="0.3">
      <c r="A805" s="95"/>
      <c r="B805" s="110"/>
      <c r="C805" s="36" t="s">
        <v>104</v>
      </c>
      <c r="D805" s="112">
        <v>953</v>
      </c>
      <c r="E805" s="37" t="s">
        <v>41</v>
      </c>
      <c r="F805" s="37" t="s">
        <v>29</v>
      </c>
      <c r="G805" s="84">
        <v>5000000000</v>
      </c>
      <c r="H805" s="80"/>
      <c r="I805" s="134">
        <f t="shared" si="424"/>
        <v>10536700</v>
      </c>
      <c r="J805" s="134">
        <f>J806</f>
        <v>10534745.779999999</v>
      </c>
      <c r="K805" s="137">
        <f t="shared" si="433"/>
        <v>1954.2200000006706</v>
      </c>
      <c r="L805" s="134">
        <f t="shared" si="448"/>
        <v>9392600</v>
      </c>
      <c r="M805" s="134">
        <f t="shared" si="448"/>
        <v>0</v>
      </c>
      <c r="N805" s="134">
        <f t="shared" si="448"/>
        <v>0</v>
      </c>
      <c r="O805" s="100">
        <f t="shared" si="448"/>
        <v>0</v>
      </c>
      <c r="P805" s="100">
        <f t="shared" si="448"/>
        <v>1144100</v>
      </c>
      <c r="Q805" s="100">
        <f t="shared" si="448"/>
        <v>0</v>
      </c>
      <c r="R805" s="100">
        <f t="shared" si="448"/>
        <v>0</v>
      </c>
      <c r="S805" s="100">
        <f t="shared" si="448"/>
        <v>0</v>
      </c>
      <c r="T805" s="100">
        <f t="shared" si="448"/>
        <v>0</v>
      </c>
      <c r="U805" s="100">
        <f t="shared" si="448"/>
        <v>0</v>
      </c>
      <c r="V805" s="100">
        <f t="shared" si="449"/>
        <v>0</v>
      </c>
      <c r="W805" s="100">
        <f t="shared" si="449"/>
        <v>0</v>
      </c>
      <c r="X805" s="100">
        <f t="shared" si="449"/>
        <v>0</v>
      </c>
      <c r="Y805" s="134">
        <f t="shared" si="449"/>
        <v>0</v>
      </c>
      <c r="Z805" s="134">
        <f t="shared" si="449"/>
        <v>0</v>
      </c>
      <c r="AA805" s="134">
        <f t="shared" si="449"/>
        <v>0</v>
      </c>
      <c r="AB805" s="134">
        <f t="shared" si="449"/>
        <v>0</v>
      </c>
    </row>
    <row r="806" spans="1:28" ht="37.5" x14ac:dyDescent="0.3">
      <c r="A806" s="95"/>
      <c r="B806" s="110"/>
      <c r="C806" s="36" t="s">
        <v>115</v>
      </c>
      <c r="D806" s="112">
        <v>953</v>
      </c>
      <c r="E806" s="37" t="s">
        <v>41</v>
      </c>
      <c r="F806" s="37" t="s">
        <v>29</v>
      </c>
      <c r="G806" s="84">
        <v>5020000000</v>
      </c>
      <c r="H806" s="80"/>
      <c r="I806" s="134">
        <f t="shared" si="424"/>
        <v>10536700</v>
      </c>
      <c r="J806" s="134">
        <f>J823+J827+J831</f>
        <v>10534745.779999999</v>
      </c>
      <c r="K806" s="137">
        <f t="shared" si="433"/>
        <v>1954.2200000006706</v>
      </c>
      <c r="L806" s="134">
        <f>L807+L811+L815</f>
        <v>9392600</v>
      </c>
      <c r="M806" s="134">
        <f>M807+M811+M815</f>
        <v>0</v>
      </c>
      <c r="N806" s="134">
        <f>N807+N811+N815+N819</f>
        <v>0</v>
      </c>
      <c r="O806" s="100">
        <f t="shared" ref="O806:AA806" si="450">O807+O811+O815+O819+O823+O827+O831</f>
        <v>0</v>
      </c>
      <c r="P806" s="100">
        <f t="shared" si="450"/>
        <v>1144100</v>
      </c>
      <c r="Q806" s="100">
        <f t="shared" si="450"/>
        <v>0</v>
      </c>
      <c r="R806" s="100">
        <f t="shared" si="450"/>
        <v>0</v>
      </c>
      <c r="S806" s="100">
        <f t="shared" si="450"/>
        <v>0</v>
      </c>
      <c r="T806" s="100">
        <f t="shared" si="450"/>
        <v>0</v>
      </c>
      <c r="U806" s="100">
        <f t="shared" si="450"/>
        <v>0</v>
      </c>
      <c r="V806" s="100">
        <f t="shared" si="450"/>
        <v>0</v>
      </c>
      <c r="W806" s="100">
        <f t="shared" si="450"/>
        <v>0</v>
      </c>
      <c r="X806" s="100">
        <f t="shared" si="450"/>
        <v>0</v>
      </c>
      <c r="Y806" s="134">
        <f t="shared" si="450"/>
        <v>0</v>
      </c>
      <c r="Z806" s="134">
        <f t="shared" si="450"/>
        <v>0</v>
      </c>
      <c r="AA806" s="134">
        <f t="shared" si="450"/>
        <v>0</v>
      </c>
      <c r="AB806" s="134">
        <f>AB807+AB811+AB815</f>
        <v>0</v>
      </c>
    </row>
    <row r="807" spans="1:28" ht="56.25" hidden="1" x14ac:dyDescent="0.3">
      <c r="A807" s="95"/>
      <c r="B807" s="110"/>
      <c r="C807" s="86" t="s">
        <v>119</v>
      </c>
      <c r="D807" s="112">
        <v>953</v>
      </c>
      <c r="E807" s="37" t="s">
        <v>41</v>
      </c>
      <c r="F807" s="37" t="s">
        <v>29</v>
      </c>
      <c r="G807" s="84">
        <v>5020060880</v>
      </c>
      <c r="H807" s="80"/>
      <c r="I807" s="134">
        <f t="shared" si="424"/>
        <v>0</v>
      </c>
      <c r="J807" s="134">
        <f>J808+J809+J810</f>
        <v>0</v>
      </c>
      <c r="K807" s="137">
        <f t="shared" si="433"/>
        <v>0</v>
      </c>
      <c r="L807" s="134">
        <f t="shared" ref="L807:AB807" si="451">L808+L809+L810</f>
        <v>7862800</v>
      </c>
      <c r="M807" s="134">
        <f t="shared" si="451"/>
        <v>0</v>
      </c>
      <c r="N807" s="134">
        <f t="shared" si="451"/>
        <v>-7862800</v>
      </c>
      <c r="O807" s="100">
        <f t="shared" si="451"/>
        <v>0</v>
      </c>
      <c r="P807" s="100">
        <f t="shared" si="451"/>
        <v>0</v>
      </c>
      <c r="Q807" s="100">
        <f t="shared" si="451"/>
        <v>0</v>
      </c>
      <c r="R807" s="100">
        <f t="shared" si="451"/>
        <v>0</v>
      </c>
      <c r="S807" s="100">
        <f t="shared" si="451"/>
        <v>0</v>
      </c>
      <c r="T807" s="100">
        <f t="shared" si="451"/>
        <v>0</v>
      </c>
      <c r="U807" s="100">
        <f t="shared" si="451"/>
        <v>0</v>
      </c>
      <c r="V807" s="100">
        <f t="shared" si="451"/>
        <v>0</v>
      </c>
      <c r="W807" s="100">
        <f t="shared" si="451"/>
        <v>0</v>
      </c>
      <c r="X807" s="100">
        <f t="shared" si="451"/>
        <v>0</v>
      </c>
      <c r="Y807" s="134">
        <f t="shared" si="451"/>
        <v>0</v>
      </c>
      <c r="Z807" s="134">
        <f t="shared" si="451"/>
        <v>0</v>
      </c>
      <c r="AA807" s="134">
        <f t="shared" si="451"/>
        <v>0</v>
      </c>
      <c r="AB807" s="134">
        <f t="shared" si="451"/>
        <v>0</v>
      </c>
    </row>
    <row r="808" spans="1:28" ht="75" hidden="1" x14ac:dyDescent="0.3">
      <c r="A808" s="95"/>
      <c r="B808" s="110"/>
      <c r="C808" s="36" t="s">
        <v>108</v>
      </c>
      <c r="D808" s="112">
        <v>953</v>
      </c>
      <c r="E808" s="37" t="s">
        <v>41</v>
      </c>
      <c r="F808" s="37" t="s">
        <v>29</v>
      </c>
      <c r="G808" s="84">
        <v>5020060880</v>
      </c>
      <c r="H808" s="80">
        <v>100</v>
      </c>
      <c r="I808" s="134">
        <f t="shared" si="424"/>
        <v>0</v>
      </c>
      <c r="J808" s="134"/>
      <c r="K808" s="137">
        <f t="shared" si="433"/>
        <v>0</v>
      </c>
      <c r="L808" s="134">
        <v>6971800</v>
      </c>
      <c r="M808" s="134">
        <v>0</v>
      </c>
      <c r="N808" s="134">
        <v>-6971800</v>
      </c>
      <c r="O808" s="100"/>
      <c r="P808" s="100"/>
      <c r="Q808" s="100"/>
      <c r="R808" s="100"/>
      <c r="S808" s="100"/>
      <c r="T808" s="100"/>
      <c r="U808" s="100"/>
      <c r="V808" s="100"/>
      <c r="W808" s="100"/>
      <c r="X808" s="100"/>
      <c r="Y808" s="134"/>
      <c r="Z808" s="134"/>
      <c r="AA808" s="134"/>
      <c r="AB808" s="134"/>
    </row>
    <row r="809" spans="1:28" ht="37.5" hidden="1" x14ac:dyDescent="0.3">
      <c r="A809" s="95"/>
      <c r="B809" s="110"/>
      <c r="C809" s="36" t="s">
        <v>111</v>
      </c>
      <c r="D809" s="112">
        <v>953</v>
      </c>
      <c r="E809" s="37" t="s">
        <v>41</v>
      </c>
      <c r="F809" s="37" t="s">
        <v>29</v>
      </c>
      <c r="G809" s="84">
        <v>5020060880</v>
      </c>
      <c r="H809" s="80">
        <v>200</v>
      </c>
      <c r="I809" s="134">
        <f t="shared" si="424"/>
        <v>0</v>
      </c>
      <c r="J809" s="134"/>
      <c r="K809" s="137">
        <f t="shared" si="433"/>
        <v>0</v>
      </c>
      <c r="L809" s="134">
        <v>890400</v>
      </c>
      <c r="M809" s="134">
        <v>0</v>
      </c>
      <c r="N809" s="134">
        <v>-890400</v>
      </c>
      <c r="O809" s="100"/>
      <c r="P809" s="100"/>
      <c r="Q809" s="100"/>
      <c r="R809" s="100"/>
      <c r="S809" s="100"/>
      <c r="T809" s="100"/>
      <c r="U809" s="100"/>
      <c r="V809" s="100"/>
      <c r="W809" s="100"/>
      <c r="X809" s="100"/>
      <c r="Y809" s="134"/>
      <c r="Z809" s="134"/>
      <c r="AA809" s="134"/>
      <c r="AB809" s="134"/>
    </row>
    <row r="810" spans="1:28" hidden="1" x14ac:dyDescent="0.3">
      <c r="A810" s="95"/>
      <c r="B810" s="110"/>
      <c r="C810" s="36" t="s">
        <v>116</v>
      </c>
      <c r="D810" s="112">
        <v>953</v>
      </c>
      <c r="E810" s="37" t="s">
        <v>41</v>
      </c>
      <c r="F810" s="37" t="s">
        <v>29</v>
      </c>
      <c r="G810" s="84">
        <v>5020060880</v>
      </c>
      <c r="H810" s="80">
        <v>800</v>
      </c>
      <c r="I810" s="134">
        <f t="shared" si="424"/>
        <v>0</v>
      </c>
      <c r="J810" s="134">
        <v>0</v>
      </c>
      <c r="K810" s="137">
        <f t="shared" si="433"/>
        <v>0</v>
      </c>
      <c r="L810" s="134">
        <v>600</v>
      </c>
      <c r="M810" s="134">
        <v>0</v>
      </c>
      <c r="N810" s="134">
        <v>-600</v>
      </c>
      <c r="O810" s="100"/>
      <c r="P810" s="100"/>
      <c r="Q810" s="100"/>
      <c r="R810" s="100"/>
      <c r="S810" s="100"/>
      <c r="T810" s="100"/>
      <c r="U810" s="100"/>
      <c r="V810" s="100"/>
      <c r="W810" s="100"/>
      <c r="X810" s="100"/>
      <c r="Y810" s="134"/>
      <c r="Z810" s="134"/>
      <c r="AA810" s="134"/>
      <c r="AB810" s="134">
        <v>0</v>
      </c>
    </row>
    <row r="811" spans="1:28" ht="56.25" hidden="1" x14ac:dyDescent="0.3">
      <c r="A811" s="95"/>
      <c r="B811" s="110"/>
      <c r="C811" s="86" t="s">
        <v>122</v>
      </c>
      <c r="D811" s="112">
        <v>953</v>
      </c>
      <c r="E811" s="37" t="s">
        <v>41</v>
      </c>
      <c r="F811" s="37" t="s">
        <v>29</v>
      </c>
      <c r="G811" s="84">
        <v>5020060900</v>
      </c>
      <c r="H811" s="80"/>
      <c r="I811" s="134">
        <f t="shared" si="424"/>
        <v>0</v>
      </c>
      <c r="J811" s="134">
        <f>J812+J813+J814</f>
        <v>0</v>
      </c>
      <c r="K811" s="137">
        <f t="shared" si="433"/>
        <v>0</v>
      </c>
      <c r="L811" s="134">
        <f t="shared" ref="L811:AB811" si="452">L812+L813+L814</f>
        <v>645400</v>
      </c>
      <c r="M811" s="134">
        <f t="shared" si="452"/>
        <v>0</v>
      </c>
      <c r="N811" s="134">
        <f t="shared" si="452"/>
        <v>-645400</v>
      </c>
      <c r="O811" s="100">
        <f t="shared" si="452"/>
        <v>0</v>
      </c>
      <c r="P811" s="100">
        <f t="shared" si="452"/>
        <v>0</v>
      </c>
      <c r="Q811" s="100">
        <f t="shared" si="452"/>
        <v>0</v>
      </c>
      <c r="R811" s="100">
        <f t="shared" si="452"/>
        <v>0</v>
      </c>
      <c r="S811" s="100">
        <f t="shared" si="452"/>
        <v>0</v>
      </c>
      <c r="T811" s="100">
        <f t="shared" si="452"/>
        <v>0</v>
      </c>
      <c r="U811" s="100">
        <f t="shared" si="452"/>
        <v>0</v>
      </c>
      <c r="V811" s="100">
        <f t="shared" si="452"/>
        <v>0</v>
      </c>
      <c r="W811" s="100">
        <f t="shared" si="452"/>
        <v>0</v>
      </c>
      <c r="X811" s="100">
        <f t="shared" si="452"/>
        <v>0</v>
      </c>
      <c r="Y811" s="134">
        <f t="shared" si="452"/>
        <v>0</v>
      </c>
      <c r="Z811" s="134">
        <f t="shared" si="452"/>
        <v>0</v>
      </c>
      <c r="AA811" s="134">
        <f t="shared" si="452"/>
        <v>0</v>
      </c>
      <c r="AB811" s="134">
        <f t="shared" si="452"/>
        <v>0</v>
      </c>
    </row>
    <row r="812" spans="1:28" ht="75" hidden="1" x14ac:dyDescent="0.3">
      <c r="A812" s="95"/>
      <c r="B812" s="110"/>
      <c r="C812" s="36" t="s">
        <v>123</v>
      </c>
      <c r="D812" s="112">
        <v>953</v>
      </c>
      <c r="E812" s="37" t="s">
        <v>41</v>
      </c>
      <c r="F812" s="37" t="s">
        <v>29</v>
      </c>
      <c r="G812" s="84">
        <v>5020060900</v>
      </c>
      <c r="H812" s="80">
        <v>100</v>
      </c>
      <c r="I812" s="134">
        <f t="shared" si="424"/>
        <v>0</v>
      </c>
      <c r="J812" s="134">
        <v>0</v>
      </c>
      <c r="K812" s="137">
        <f t="shared" si="433"/>
        <v>0</v>
      </c>
      <c r="L812" s="134">
        <v>564400</v>
      </c>
      <c r="M812" s="134">
        <v>0</v>
      </c>
      <c r="N812" s="134">
        <v>-564400</v>
      </c>
      <c r="O812" s="100"/>
      <c r="P812" s="100"/>
      <c r="Q812" s="100"/>
      <c r="R812" s="100"/>
      <c r="S812" s="100"/>
      <c r="T812" s="100"/>
      <c r="U812" s="100"/>
      <c r="V812" s="100"/>
      <c r="W812" s="100"/>
      <c r="X812" s="100"/>
      <c r="Y812" s="134"/>
      <c r="Z812" s="134"/>
      <c r="AA812" s="134"/>
      <c r="AB812" s="134">
        <v>0</v>
      </c>
    </row>
    <row r="813" spans="1:28" ht="37.5" hidden="1" x14ac:dyDescent="0.3">
      <c r="A813" s="95"/>
      <c r="B813" s="110"/>
      <c r="C813" s="36" t="s">
        <v>111</v>
      </c>
      <c r="D813" s="112">
        <v>953</v>
      </c>
      <c r="E813" s="37" t="s">
        <v>41</v>
      </c>
      <c r="F813" s="37" t="s">
        <v>29</v>
      </c>
      <c r="G813" s="84">
        <v>5020060900</v>
      </c>
      <c r="H813" s="80">
        <v>200</v>
      </c>
      <c r="I813" s="134">
        <f t="shared" si="424"/>
        <v>0</v>
      </c>
      <c r="J813" s="134">
        <v>0</v>
      </c>
      <c r="K813" s="137">
        <f t="shared" si="433"/>
        <v>0</v>
      </c>
      <c r="L813" s="134">
        <v>80900</v>
      </c>
      <c r="M813" s="134">
        <v>0</v>
      </c>
      <c r="N813" s="134">
        <v>-80900</v>
      </c>
      <c r="O813" s="100"/>
      <c r="P813" s="100"/>
      <c r="Q813" s="100"/>
      <c r="R813" s="100"/>
      <c r="S813" s="100"/>
      <c r="T813" s="100"/>
      <c r="U813" s="100"/>
      <c r="V813" s="100"/>
      <c r="W813" s="100"/>
      <c r="X813" s="100"/>
      <c r="Y813" s="134"/>
      <c r="Z813" s="134"/>
      <c r="AA813" s="134"/>
      <c r="AB813" s="134">
        <v>0</v>
      </c>
    </row>
    <row r="814" spans="1:28" hidden="1" x14ac:dyDescent="0.3">
      <c r="A814" s="95"/>
      <c r="B814" s="110"/>
      <c r="C814" s="36" t="s">
        <v>116</v>
      </c>
      <c r="D814" s="112">
        <v>953</v>
      </c>
      <c r="E814" s="37" t="s">
        <v>41</v>
      </c>
      <c r="F814" s="37" t="s">
        <v>29</v>
      </c>
      <c r="G814" s="84">
        <v>5020060900</v>
      </c>
      <c r="H814" s="80">
        <v>800</v>
      </c>
      <c r="I814" s="134">
        <f t="shared" si="424"/>
        <v>0</v>
      </c>
      <c r="J814" s="134">
        <v>0</v>
      </c>
      <c r="K814" s="137">
        <f t="shared" si="433"/>
        <v>0</v>
      </c>
      <c r="L814" s="134">
        <v>100</v>
      </c>
      <c r="M814" s="134">
        <v>0</v>
      </c>
      <c r="N814" s="134">
        <v>-100</v>
      </c>
      <c r="O814" s="100"/>
      <c r="P814" s="100"/>
      <c r="Q814" s="100"/>
      <c r="R814" s="100"/>
      <c r="S814" s="100"/>
      <c r="T814" s="100"/>
      <c r="U814" s="100"/>
      <c r="V814" s="100"/>
      <c r="W814" s="100"/>
      <c r="X814" s="100"/>
      <c r="Y814" s="134"/>
      <c r="Z814" s="134"/>
      <c r="AA814" s="134"/>
      <c r="AB814" s="134">
        <v>0</v>
      </c>
    </row>
    <row r="815" spans="1:28" ht="187.5" hidden="1" x14ac:dyDescent="0.3">
      <c r="A815" s="95"/>
      <c r="C815" s="36" t="s">
        <v>124</v>
      </c>
      <c r="D815" s="112">
        <v>953</v>
      </c>
      <c r="E815" s="37" t="s">
        <v>41</v>
      </c>
      <c r="F815" s="37" t="s">
        <v>29</v>
      </c>
      <c r="G815" s="84">
        <v>5020062340</v>
      </c>
      <c r="H815" s="50"/>
      <c r="I815" s="134">
        <f t="shared" si="424"/>
        <v>0</v>
      </c>
      <c r="J815" s="134">
        <f>J816+J817+J818</f>
        <v>0</v>
      </c>
      <c r="K815" s="137">
        <f t="shared" si="433"/>
        <v>0</v>
      </c>
      <c r="L815" s="134">
        <f t="shared" ref="L815:AB815" si="453">L816+L817+L818</f>
        <v>884400</v>
      </c>
      <c r="M815" s="134">
        <f t="shared" si="453"/>
        <v>0</v>
      </c>
      <c r="N815" s="134">
        <f t="shared" si="453"/>
        <v>-884400</v>
      </c>
      <c r="O815" s="100">
        <f t="shared" si="453"/>
        <v>0</v>
      </c>
      <c r="P815" s="100">
        <f t="shared" si="453"/>
        <v>0</v>
      </c>
      <c r="Q815" s="100">
        <f t="shared" si="453"/>
        <v>0</v>
      </c>
      <c r="R815" s="100">
        <f t="shared" si="453"/>
        <v>0</v>
      </c>
      <c r="S815" s="100">
        <f t="shared" si="453"/>
        <v>0</v>
      </c>
      <c r="T815" s="100">
        <f t="shared" si="453"/>
        <v>0</v>
      </c>
      <c r="U815" s="100">
        <f t="shared" si="453"/>
        <v>0</v>
      </c>
      <c r="V815" s="100">
        <f t="shared" si="453"/>
        <v>0</v>
      </c>
      <c r="W815" s="100">
        <f t="shared" si="453"/>
        <v>0</v>
      </c>
      <c r="X815" s="100">
        <f t="shared" si="453"/>
        <v>0</v>
      </c>
      <c r="Y815" s="134">
        <f t="shared" si="453"/>
        <v>0</v>
      </c>
      <c r="Z815" s="134">
        <f t="shared" si="453"/>
        <v>0</v>
      </c>
      <c r="AA815" s="134">
        <f t="shared" si="453"/>
        <v>0</v>
      </c>
      <c r="AB815" s="134">
        <f t="shared" si="453"/>
        <v>0</v>
      </c>
    </row>
    <row r="816" spans="1:28" ht="75" hidden="1" x14ac:dyDescent="0.3">
      <c r="A816" s="95"/>
      <c r="C816" s="36" t="s">
        <v>123</v>
      </c>
      <c r="D816" s="112">
        <v>953</v>
      </c>
      <c r="E816" s="37" t="s">
        <v>41</v>
      </c>
      <c r="F816" s="37" t="s">
        <v>29</v>
      </c>
      <c r="G816" s="84">
        <v>5020062340</v>
      </c>
      <c r="H816" s="50">
        <v>100</v>
      </c>
      <c r="I816" s="134">
        <f t="shared" si="424"/>
        <v>0</v>
      </c>
      <c r="J816" s="134"/>
      <c r="K816" s="137">
        <f t="shared" si="433"/>
        <v>0</v>
      </c>
      <c r="L816" s="134">
        <v>722400</v>
      </c>
      <c r="M816" s="134">
        <v>0</v>
      </c>
      <c r="N816" s="134">
        <v>-722400</v>
      </c>
      <c r="O816" s="100"/>
      <c r="P816" s="100"/>
      <c r="Q816" s="100"/>
      <c r="R816" s="100"/>
      <c r="S816" s="100"/>
      <c r="T816" s="100"/>
      <c r="U816" s="100"/>
      <c r="V816" s="100"/>
      <c r="W816" s="100"/>
      <c r="X816" s="100"/>
      <c r="Y816" s="134"/>
      <c r="Z816" s="134"/>
      <c r="AA816" s="134"/>
      <c r="AB816" s="134"/>
    </row>
    <row r="817" spans="1:28" ht="37.5" hidden="1" x14ac:dyDescent="0.3">
      <c r="A817" s="95"/>
      <c r="C817" s="36" t="s">
        <v>111</v>
      </c>
      <c r="D817" s="112">
        <v>953</v>
      </c>
      <c r="E817" s="37" t="s">
        <v>41</v>
      </c>
      <c r="F817" s="37" t="s">
        <v>29</v>
      </c>
      <c r="G817" s="84">
        <v>5020062340</v>
      </c>
      <c r="H817" s="50">
        <v>200</v>
      </c>
      <c r="I817" s="134">
        <f t="shared" si="424"/>
        <v>0</v>
      </c>
      <c r="J817" s="134"/>
      <c r="K817" s="137">
        <f t="shared" si="433"/>
        <v>0</v>
      </c>
      <c r="L817" s="134">
        <v>161900</v>
      </c>
      <c r="M817" s="134">
        <v>0</v>
      </c>
      <c r="N817" s="134">
        <v>-161900</v>
      </c>
      <c r="O817" s="100"/>
      <c r="P817" s="100"/>
      <c r="Q817" s="100"/>
      <c r="R817" s="100"/>
      <c r="S817" s="100"/>
      <c r="T817" s="100"/>
      <c r="U817" s="100"/>
      <c r="V817" s="100"/>
      <c r="W817" s="100"/>
      <c r="X817" s="100"/>
      <c r="Y817" s="134"/>
      <c r="Z817" s="134"/>
      <c r="AA817" s="134"/>
      <c r="AB817" s="134"/>
    </row>
    <row r="818" spans="1:28" hidden="1" x14ac:dyDescent="0.3">
      <c r="A818" s="95"/>
      <c r="C818" s="36" t="s">
        <v>116</v>
      </c>
      <c r="D818" s="112">
        <v>953</v>
      </c>
      <c r="E818" s="37" t="s">
        <v>41</v>
      </c>
      <c r="F818" s="37" t="s">
        <v>29</v>
      </c>
      <c r="G818" s="84">
        <v>5020062340</v>
      </c>
      <c r="H818" s="80">
        <v>800</v>
      </c>
      <c r="I818" s="134">
        <f t="shared" si="424"/>
        <v>0</v>
      </c>
      <c r="J818" s="97">
        <v>0</v>
      </c>
      <c r="K818" s="137">
        <f t="shared" si="433"/>
        <v>0</v>
      </c>
      <c r="L818" s="97">
        <v>100</v>
      </c>
      <c r="M818" s="97">
        <v>0</v>
      </c>
      <c r="N818" s="97">
        <v>-100</v>
      </c>
      <c r="Y818" s="97"/>
      <c r="Z818" s="97"/>
      <c r="AA818" s="97"/>
      <c r="AB818" s="97">
        <v>0</v>
      </c>
    </row>
    <row r="819" spans="1:28" ht="56.25" hidden="1" x14ac:dyDescent="0.3">
      <c r="A819" s="95"/>
      <c r="C819" s="36" t="s">
        <v>122</v>
      </c>
      <c r="D819" s="112">
        <v>953</v>
      </c>
      <c r="E819" s="37" t="s">
        <v>41</v>
      </c>
      <c r="F819" s="37" t="s">
        <v>29</v>
      </c>
      <c r="G819" s="84">
        <v>5020069000</v>
      </c>
      <c r="H819" s="37"/>
      <c r="I819" s="134">
        <f t="shared" si="424"/>
        <v>0</v>
      </c>
      <c r="J819" s="97"/>
      <c r="K819" s="137">
        <f t="shared" si="433"/>
        <v>0</v>
      </c>
      <c r="N819" s="97">
        <f t="shared" ref="N819:AA819" si="454">N820+N821+N822</f>
        <v>9392600</v>
      </c>
      <c r="O819" s="98">
        <f t="shared" si="454"/>
        <v>-9392600</v>
      </c>
      <c r="P819" s="98">
        <f t="shared" si="454"/>
        <v>0</v>
      </c>
      <c r="Q819" s="98">
        <f t="shared" si="454"/>
        <v>0</v>
      </c>
      <c r="R819" s="98">
        <f t="shared" si="454"/>
        <v>0</v>
      </c>
      <c r="S819" s="98">
        <f t="shared" si="454"/>
        <v>0</v>
      </c>
      <c r="T819" s="98">
        <f t="shared" si="454"/>
        <v>0</v>
      </c>
      <c r="U819" s="98">
        <f t="shared" si="454"/>
        <v>0</v>
      </c>
      <c r="V819" s="98">
        <f t="shared" si="454"/>
        <v>0</v>
      </c>
      <c r="W819" s="98">
        <f t="shared" si="454"/>
        <v>0</v>
      </c>
      <c r="X819" s="98">
        <f t="shared" si="454"/>
        <v>0</v>
      </c>
      <c r="Y819" s="97">
        <f t="shared" si="454"/>
        <v>0</v>
      </c>
      <c r="Z819" s="97">
        <f t="shared" si="454"/>
        <v>0</v>
      </c>
      <c r="AA819" s="97">
        <f t="shared" si="454"/>
        <v>0</v>
      </c>
      <c r="AB819" s="97"/>
    </row>
    <row r="820" spans="1:28" ht="75" hidden="1" x14ac:dyDescent="0.3">
      <c r="A820" s="95"/>
      <c r="C820" s="36" t="s">
        <v>123</v>
      </c>
      <c r="D820" s="112">
        <v>953</v>
      </c>
      <c r="E820" s="37" t="s">
        <v>41</v>
      </c>
      <c r="F820" s="37" t="s">
        <v>29</v>
      </c>
      <c r="G820" s="84">
        <v>5020069000</v>
      </c>
      <c r="H820" s="37" t="s">
        <v>109</v>
      </c>
      <c r="I820" s="134">
        <f t="shared" si="424"/>
        <v>0</v>
      </c>
      <c r="J820" s="97"/>
      <c r="K820" s="137">
        <f t="shared" si="433"/>
        <v>0</v>
      </c>
      <c r="N820" s="97">
        <v>8258600</v>
      </c>
      <c r="O820" s="98">
        <v>-8258600</v>
      </c>
      <c r="Y820" s="97"/>
      <c r="Z820" s="97"/>
      <c r="AA820" s="97"/>
      <c r="AB820" s="97"/>
    </row>
    <row r="821" spans="1:28" ht="37.5" hidden="1" x14ac:dyDescent="0.3">
      <c r="A821" s="95"/>
      <c r="C821" s="36" t="s">
        <v>111</v>
      </c>
      <c r="D821" s="112">
        <v>953</v>
      </c>
      <c r="E821" s="37" t="s">
        <v>41</v>
      </c>
      <c r="F821" s="37" t="s">
        <v>29</v>
      </c>
      <c r="G821" s="84">
        <v>5020069000</v>
      </c>
      <c r="H821" s="37" t="s">
        <v>112</v>
      </c>
      <c r="I821" s="134">
        <f t="shared" si="424"/>
        <v>0</v>
      </c>
      <c r="J821" s="97"/>
      <c r="K821" s="137">
        <f t="shared" si="433"/>
        <v>0</v>
      </c>
      <c r="N821" s="97">
        <v>1133200</v>
      </c>
      <c r="O821" s="98">
        <v>-1133200</v>
      </c>
      <c r="Y821" s="97"/>
      <c r="Z821" s="97"/>
      <c r="AA821" s="97"/>
      <c r="AB821" s="97"/>
    </row>
    <row r="822" spans="1:28" hidden="1" x14ac:dyDescent="0.3">
      <c r="A822" s="95"/>
      <c r="C822" s="36" t="s">
        <v>116</v>
      </c>
      <c r="D822" s="112">
        <v>953</v>
      </c>
      <c r="E822" s="37" t="s">
        <v>41</v>
      </c>
      <c r="F822" s="37" t="s">
        <v>29</v>
      </c>
      <c r="G822" s="84">
        <v>5020069000</v>
      </c>
      <c r="H822" s="37" t="s">
        <v>117</v>
      </c>
      <c r="I822" s="134">
        <f t="shared" si="424"/>
        <v>0</v>
      </c>
      <c r="J822" s="97"/>
      <c r="K822" s="137">
        <f t="shared" si="433"/>
        <v>0</v>
      </c>
      <c r="N822" s="97">
        <v>800</v>
      </c>
      <c r="O822" s="98">
        <v>-800</v>
      </c>
      <c r="Y822" s="97"/>
      <c r="Z822" s="97"/>
      <c r="AA822" s="97"/>
      <c r="AB822" s="97"/>
    </row>
    <row r="823" spans="1:28" ht="187.5" x14ac:dyDescent="0.3">
      <c r="A823" s="95"/>
      <c r="C823" s="36" t="s">
        <v>124</v>
      </c>
      <c r="D823" s="112">
        <v>953</v>
      </c>
      <c r="E823" s="37" t="s">
        <v>41</v>
      </c>
      <c r="F823" s="37" t="s">
        <v>29</v>
      </c>
      <c r="G823" s="84">
        <v>5020069170</v>
      </c>
      <c r="H823" s="37"/>
      <c r="I823" s="134">
        <f t="shared" si="424"/>
        <v>984500</v>
      </c>
      <c r="J823" s="134">
        <f>J824+J825+J826</f>
        <v>984491.02</v>
      </c>
      <c r="K823" s="137">
        <f t="shared" si="433"/>
        <v>8.9799999999813735</v>
      </c>
      <c r="O823" s="98">
        <f t="shared" ref="O823:AA823" si="455">O824+O825+O826</f>
        <v>884400</v>
      </c>
      <c r="P823" s="98">
        <f t="shared" si="455"/>
        <v>100100</v>
      </c>
      <c r="Q823" s="98">
        <f t="shared" si="455"/>
        <v>0</v>
      </c>
      <c r="R823" s="98">
        <f t="shared" si="455"/>
        <v>0</v>
      </c>
      <c r="S823" s="98">
        <f t="shared" si="455"/>
        <v>0</v>
      </c>
      <c r="T823" s="98">
        <f t="shared" si="455"/>
        <v>0</v>
      </c>
      <c r="U823" s="98">
        <f t="shared" si="455"/>
        <v>0</v>
      </c>
      <c r="V823" s="98">
        <f t="shared" si="455"/>
        <v>0</v>
      </c>
      <c r="W823" s="98">
        <f t="shared" si="455"/>
        <v>0</v>
      </c>
      <c r="X823" s="98">
        <f t="shared" si="455"/>
        <v>0</v>
      </c>
      <c r="Y823" s="97">
        <f t="shared" si="455"/>
        <v>0</v>
      </c>
      <c r="Z823" s="97">
        <f t="shared" si="455"/>
        <v>0</v>
      </c>
      <c r="AA823" s="97">
        <f t="shared" si="455"/>
        <v>0</v>
      </c>
      <c r="AB823" s="97"/>
    </row>
    <row r="824" spans="1:28" ht="75" x14ac:dyDescent="0.3">
      <c r="A824" s="95"/>
      <c r="C824" s="36" t="s">
        <v>123</v>
      </c>
      <c r="D824" s="112">
        <v>953</v>
      </c>
      <c r="E824" s="37" t="s">
        <v>41</v>
      </c>
      <c r="F824" s="37" t="s">
        <v>29</v>
      </c>
      <c r="G824" s="84">
        <v>5020069170</v>
      </c>
      <c r="H824" s="37" t="s">
        <v>109</v>
      </c>
      <c r="I824" s="134">
        <f t="shared" si="424"/>
        <v>947835.93</v>
      </c>
      <c r="J824" s="134">
        <v>947835.93</v>
      </c>
      <c r="K824" s="137">
        <f t="shared" si="433"/>
        <v>0</v>
      </c>
      <c r="O824" s="98">
        <v>722400</v>
      </c>
      <c r="P824" s="98">
        <v>100100</v>
      </c>
      <c r="Q824" s="98">
        <v>116900</v>
      </c>
      <c r="W824" s="98">
        <v>45.93</v>
      </c>
      <c r="Y824" s="97">
        <v>8390</v>
      </c>
      <c r="Z824" s="97"/>
      <c r="AA824" s="97"/>
      <c r="AB824" s="97"/>
    </row>
    <row r="825" spans="1:28" ht="37.5" x14ac:dyDescent="0.3">
      <c r="A825" s="95"/>
      <c r="C825" s="36" t="s">
        <v>111</v>
      </c>
      <c r="D825" s="112">
        <v>953</v>
      </c>
      <c r="E825" s="37" t="s">
        <v>41</v>
      </c>
      <c r="F825" s="37" t="s">
        <v>29</v>
      </c>
      <c r="G825" s="84">
        <v>5020069170</v>
      </c>
      <c r="H825" s="37" t="s">
        <v>112</v>
      </c>
      <c r="I825" s="134">
        <f t="shared" si="424"/>
        <v>36610</v>
      </c>
      <c r="J825" s="134">
        <v>36601.019999999997</v>
      </c>
      <c r="K825" s="137">
        <f t="shared" si="433"/>
        <v>8.9800000000032014</v>
      </c>
      <c r="O825" s="98">
        <v>161900</v>
      </c>
      <c r="Q825" s="98">
        <v>-116900</v>
      </c>
      <c r="Y825" s="97">
        <v>-8390</v>
      </c>
      <c r="Z825" s="97"/>
      <c r="AA825" s="97"/>
      <c r="AB825" s="97"/>
    </row>
    <row r="826" spans="1:28" x14ac:dyDescent="0.3">
      <c r="A826" s="95"/>
      <c r="C826" s="36" t="s">
        <v>116</v>
      </c>
      <c r="D826" s="112">
        <v>953</v>
      </c>
      <c r="E826" s="37" t="s">
        <v>41</v>
      </c>
      <c r="F826" s="37" t="s">
        <v>29</v>
      </c>
      <c r="G826" s="84">
        <v>5020069170</v>
      </c>
      <c r="H826" s="37" t="s">
        <v>117</v>
      </c>
      <c r="I826" s="134">
        <f t="shared" ref="I826:I834" si="456">SUM(L826:AB826)</f>
        <v>54.07</v>
      </c>
      <c r="J826" s="134">
        <v>54.07</v>
      </c>
      <c r="K826" s="137">
        <f t="shared" si="433"/>
        <v>0</v>
      </c>
      <c r="O826" s="98">
        <v>100</v>
      </c>
      <c r="W826" s="98">
        <v>-45.93</v>
      </c>
      <c r="Y826" s="97"/>
      <c r="Z826" s="97"/>
      <c r="AA826" s="97"/>
      <c r="AB826" s="97"/>
    </row>
    <row r="827" spans="1:28" ht="75" x14ac:dyDescent="0.3">
      <c r="A827" s="95"/>
      <c r="C827" s="36" t="s">
        <v>125</v>
      </c>
      <c r="D827" s="112">
        <v>953</v>
      </c>
      <c r="E827" s="37" t="s">
        <v>41</v>
      </c>
      <c r="F827" s="37" t="s">
        <v>29</v>
      </c>
      <c r="G827" s="84">
        <v>5020069180</v>
      </c>
      <c r="H827" s="37"/>
      <c r="I827" s="134">
        <f t="shared" si="456"/>
        <v>723600</v>
      </c>
      <c r="J827" s="134">
        <f>J828+J829+J830</f>
        <v>723590.51</v>
      </c>
      <c r="K827" s="137">
        <f t="shared" si="433"/>
        <v>9.4899999999906868</v>
      </c>
      <c r="O827" s="98">
        <f t="shared" ref="O827:AA827" si="457">O828+O829+O830</f>
        <v>645400</v>
      </c>
      <c r="P827" s="98">
        <f t="shared" si="457"/>
        <v>78200</v>
      </c>
      <c r="Q827" s="98">
        <f t="shared" si="457"/>
        <v>0</v>
      </c>
      <c r="R827" s="98">
        <f t="shared" si="457"/>
        <v>0</v>
      </c>
      <c r="S827" s="98">
        <f t="shared" si="457"/>
        <v>0</v>
      </c>
      <c r="T827" s="98">
        <f t="shared" si="457"/>
        <v>0</v>
      </c>
      <c r="U827" s="98">
        <f t="shared" si="457"/>
        <v>0</v>
      </c>
      <c r="V827" s="98">
        <f t="shared" si="457"/>
        <v>0</v>
      </c>
      <c r="W827" s="98">
        <f t="shared" si="457"/>
        <v>0</v>
      </c>
      <c r="X827" s="98">
        <f t="shared" si="457"/>
        <v>0</v>
      </c>
      <c r="Y827" s="97">
        <f t="shared" si="457"/>
        <v>0</v>
      </c>
      <c r="Z827" s="97">
        <f t="shared" si="457"/>
        <v>0</v>
      </c>
      <c r="AA827" s="97">
        <f t="shared" si="457"/>
        <v>0</v>
      </c>
      <c r="AB827" s="97"/>
    </row>
    <row r="828" spans="1:28" ht="75" x14ac:dyDescent="0.3">
      <c r="A828" s="95"/>
      <c r="C828" s="36" t="s">
        <v>123</v>
      </c>
      <c r="D828" s="112">
        <v>953</v>
      </c>
      <c r="E828" s="37" t="s">
        <v>41</v>
      </c>
      <c r="F828" s="37" t="s">
        <v>29</v>
      </c>
      <c r="G828" s="84">
        <v>5020069180</v>
      </c>
      <c r="H828" s="37" t="s">
        <v>109</v>
      </c>
      <c r="I828" s="134">
        <f t="shared" si="456"/>
        <v>694522.98</v>
      </c>
      <c r="J828" s="134">
        <v>694522.98</v>
      </c>
      <c r="K828" s="137">
        <f t="shared" si="433"/>
        <v>0</v>
      </c>
      <c r="O828" s="98">
        <v>564400</v>
      </c>
      <c r="P828" s="98">
        <v>78200</v>
      </c>
      <c r="Q828" s="98">
        <v>40900</v>
      </c>
      <c r="W828" s="98">
        <v>72.98</v>
      </c>
      <c r="Y828" s="97">
        <v>10950</v>
      </c>
      <c r="Z828" s="97"/>
      <c r="AA828" s="97"/>
      <c r="AB828" s="97"/>
    </row>
    <row r="829" spans="1:28" ht="37.5" x14ac:dyDescent="0.3">
      <c r="A829" s="95"/>
      <c r="C829" s="36" t="s">
        <v>111</v>
      </c>
      <c r="D829" s="112">
        <v>953</v>
      </c>
      <c r="E829" s="37" t="s">
        <v>41</v>
      </c>
      <c r="F829" s="37" t="s">
        <v>29</v>
      </c>
      <c r="G829" s="84">
        <v>5020069180</v>
      </c>
      <c r="H829" s="37" t="s">
        <v>112</v>
      </c>
      <c r="I829" s="134">
        <f t="shared" si="456"/>
        <v>29050</v>
      </c>
      <c r="J829" s="134">
        <v>29040.51</v>
      </c>
      <c r="K829" s="137">
        <f t="shared" si="433"/>
        <v>9.4900000000016007</v>
      </c>
      <c r="O829" s="98">
        <v>80900</v>
      </c>
      <c r="Q829" s="98">
        <v>-40900</v>
      </c>
      <c r="Y829" s="97">
        <v>-10950</v>
      </c>
      <c r="Z829" s="97"/>
      <c r="AA829" s="97"/>
      <c r="AB829" s="97"/>
    </row>
    <row r="830" spans="1:28" x14ac:dyDescent="0.3">
      <c r="A830" s="95"/>
      <c r="C830" s="36" t="s">
        <v>116</v>
      </c>
      <c r="D830" s="112">
        <v>953</v>
      </c>
      <c r="E830" s="37" t="s">
        <v>41</v>
      </c>
      <c r="F830" s="37" t="s">
        <v>29</v>
      </c>
      <c r="G830" s="84">
        <v>5020069180</v>
      </c>
      <c r="H830" s="37" t="s">
        <v>117</v>
      </c>
      <c r="I830" s="134">
        <f t="shared" si="456"/>
        <v>27.019999999999996</v>
      </c>
      <c r="J830" s="134">
        <v>27.02</v>
      </c>
      <c r="K830" s="137">
        <f t="shared" si="433"/>
        <v>0</v>
      </c>
      <c r="O830" s="98">
        <v>100</v>
      </c>
      <c r="W830" s="98">
        <v>-72.98</v>
      </c>
      <c r="Y830" s="97"/>
      <c r="Z830" s="97"/>
      <c r="AA830" s="97"/>
      <c r="AB830" s="97"/>
    </row>
    <row r="831" spans="1:28" ht="56.25" x14ac:dyDescent="0.3">
      <c r="A831" s="95"/>
      <c r="C831" s="36" t="s">
        <v>119</v>
      </c>
      <c r="D831" s="112">
        <v>953</v>
      </c>
      <c r="E831" s="37" t="s">
        <v>41</v>
      </c>
      <c r="F831" s="37" t="s">
        <v>29</v>
      </c>
      <c r="G831" s="84">
        <v>5020069190</v>
      </c>
      <c r="H831" s="37"/>
      <c r="I831" s="134">
        <f t="shared" si="456"/>
        <v>8828600</v>
      </c>
      <c r="J831" s="134">
        <f>J832+J833+J834</f>
        <v>8826664.25</v>
      </c>
      <c r="K831" s="137">
        <f t="shared" si="433"/>
        <v>1935.75</v>
      </c>
      <c r="O831" s="98">
        <f t="shared" ref="O831:AA831" si="458">O832+O833+O834</f>
        <v>7862800</v>
      </c>
      <c r="P831" s="98">
        <f t="shared" si="458"/>
        <v>965800</v>
      </c>
      <c r="Q831" s="98">
        <f t="shared" si="458"/>
        <v>0</v>
      </c>
      <c r="R831" s="98">
        <f t="shared" si="458"/>
        <v>0</v>
      </c>
      <c r="S831" s="98">
        <f t="shared" si="458"/>
        <v>0</v>
      </c>
      <c r="T831" s="98">
        <f t="shared" si="458"/>
        <v>0</v>
      </c>
      <c r="U831" s="98">
        <f t="shared" si="458"/>
        <v>0</v>
      </c>
      <c r="V831" s="98">
        <f t="shared" si="458"/>
        <v>0</v>
      </c>
      <c r="W831" s="98">
        <f t="shared" si="458"/>
        <v>0</v>
      </c>
      <c r="X831" s="98">
        <f t="shared" si="458"/>
        <v>0</v>
      </c>
      <c r="Y831" s="97">
        <f t="shared" si="458"/>
        <v>0</v>
      </c>
      <c r="Z831" s="97">
        <f t="shared" si="458"/>
        <v>0</v>
      </c>
      <c r="AA831" s="97">
        <f t="shared" si="458"/>
        <v>0</v>
      </c>
      <c r="AB831" s="97"/>
    </row>
    <row r="832" spans="1:28" ht="75" x14ac:dyDescent="0.3">
      <c r="A832" s="95"/>
      <c r="C832" s="36" t="s">
        <v>123</v>
      </c>
      <c r="D832" s="112">
        <v>953</v>
      </c>
      <c r="E832" s="37" t="s">
        <v>41</v>
      </c>
      <c r="F832" s="37" t="s">
        <v>29</v>
      </c>
      <c r="G832" s="84">
        <v>5020069190</v>
      </c>
      <c r="H832" s="37" t="s">
        <v>109</v>
      </c>
      <c r="I832" s="134">
        <f t="shared" si="456"/>
        <v>8474192.6699999999</v>
      </c>
      <c r="J832" s="134">
        <v>8474192.6699999999</v>
      </c>
      <c r="K832" s="137">
        <f t="shared" si="433"/>
        <v>0</v>
      </c>
      <c r="O832" s="98">
        <v>6971800</v>
      </c>
      <c r="P832" s="98">
        <v>965800</v>
      </c>
      <c r="Q832" s="98">
        <v>450400</v>
      </c>
      <c r="W832" s="98">
        <v>152.66999999999999</v>
      </c>
      <c r="Y832" s="97">
        <v>86040</v>
      </c>
      <c r="Z832" s="97"/>
      <c r="AA832" s="97"/>
      <c r="AB832" s="97"/>
    </row>
    <row r="833" spans="1:28" ht="37.5" x14ac:dyDescent="0.3">
      <c r="A833" s="95"/>
      <c r="C833" s="36" t="s">
        <v>111</v>
      </c>
      <c r="D833" s="112">
        <v>953</v>
      </c>
      <c r="E833" s="37" t="s">
        <v>41</v>
      </c>
      <c r="F833" s="37" t="s">
        <v>29</v>
      </c>
      <c r="G833" s="84">
        <v>5020069190</v>
      </c>
      <c r="H833" s="37" t="s">
        <v>112</v>
      </c>
      <c r="I833" s="134">
        <f t="shared" si="456"/>
        <v>353960</v>
      </c>
      <c r="J833" s="134">
        <v>352024.25</v>
      </c>
      <c r="K833" s="137">
        <f t="shared" si="433"/>
        <v>1935.75</v>
      </c>
      <c r="O833" s="98">
        <v>890400</v>
      </c>
      <c r="Q833" s="98">
        <v>-450400</v>
      </c>
      <c r="Y833" s="97">
        <v>-86040</v>
      </c>
      <c r="Z833" s="97"/>
      <c r="AA833" s="97"/>
      <c r="AB833" s="97"/>
    </row>
    <row r="834" spans="1:28" x14ac:dyDescent="0.3">
      <c r="A834" s="95"/>
      <c r="C834" s="36" t="s">
        <v>116</v>
      </c>
      <c r="D834" s="112">
        <v>953</v>
      </c>
      <c r="E834" s="37" t="s">
        <v>41</v>
      </c>
      <c r="F834" s="37" t="s">
        <v>29</v>
      </c>
      <c r="G834" s="84">
        <v>5020069190</v>
      </c>
      <c r="H834" s="37" t="s">
        <v>117</v>
      </c>
      <c r="I834" s="134">
        <f t="shared" si="456"/>
        <v>447.33000000000004</v>
      </c>
      <c r="J834" s="134">
        <v>447.33</v>
      </c>
      <c r="K834" s="137">
        <f t="shared" si="433"/>
        <v>0</v>
      </c>
      <c r="O834" s="98">
        <v>600</v>
      </c>
      <c r="W834" s="98">
        <v>-152.66999999999999</v>
      </c>
      <c r="Y834" s="97"/>
      <c r="Z834" s="97"/>
      <c r="AA834" s="97"/>
      <c r="AB834" s="97"/>
    </row>
    <row r="835" spans="1:28" x14ac:dyDescent="0.3">
      <c r="A835" s="95"/>
      <c r="D835" s="112"/>
      <c r="E835" s="37"/>
      <c r="F835" s="37"/>
      <c r="G835" s="84"/>
      <c r="H835" s="80"/>
      <c r="I835" s="134"/>
      <c r="J835" s="134"/>
      <c r="K835" s="134"/>
      <c r="Y835" s="97"/>
      <c r="Z835" s="97"/>
      <c r="AA835" s="97"/>
      <c r="AB835" s="97"/>
    </row>
    <row r="836" spans="1:28" ht="69.95" customHeight="1" x14ac:dyDescent="0.3">
      <c r="A836" s="95"/>
      <c r="C836" s="28" t="s">
        <v>412</v>
      </c>
      <c r="D836" s="150"/>
      <c r="E836" s="151"/>
      <c r="F836" s="151"/>
      <c r="G836" s="152"/>
      <c r="I836" s="153"/>
      <c r="J836" s="153"/>
      <c r="K836" s="44" t="s">
        <v>95</v>
      </c>
    </row>
  </sheetData>
  <mergeCells count="27">
    <mergeCell ref="AB5:AB7"/>
    <mergeCell ref="AA5:AA6"/>
    <mergeCell ref="W5:W6"/>
    <mergeCell ref="X5:X6"/>
    <mergeCell ref="Y5:Y6"/>
    <mergeCell ref="Z5:Z6"/>
    <mergeCell ref="S5:S6"/>
    <mergeCell ref="T5:T6"/>
    <mergeCell ref="U5:U6"/>
    <mergeCell ref="V5:V6"/>
    <mergeCell ref="B5:B6"/>
    <mergeCell ref="C5:C6"/>
    <mergeCell ref="I5:I6"/>
    <mergeCell ref="D5:H5"/>
    <mergeCell ref="N5:N6"/>
    <mergeCell ref="O5:O6"/>
    <mergeCell ref="P5:P6"/>
    <mergeCell ref="Q5:Q6"/>
    <mergeCell ref="R5:R6"/>
    <mergeCell ref="J1:M1"/>
    <mergeCell ref="H2:I2"/>
    <mergeCell ref="J2:K2"/>
    <mergeCell ref="C3:M3"/>
    <mergeCell ref="J5:J6"/>
    <mergeCell ref="K5:K6"/>
    <mergeCell ref="L5:L6"/>
    <mergeCell ref="M5:M6"/>
  </mergeCells>
  <pageMargins left="0.55763888359069802" right="0.196527779102325" top="0.78750002384185802" bottom="0.196527779102325" header="0.51180553436279297" footer="0.51180553436279297"/>
  <pageSetup paperSize="9" scale="86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9</vt:i4>
      </vt:variant>
    </vt:vector>
  </HeadingPairs>
  <TitlesOfParts>
    <vt:vector size="12" baseType="lpstr">
      <vt:lpstr>приложение 3</vt:lpstr>
      <vt:lpstr>приложение 4</vt:lpstr>
      <vt:lpstr>приложение 5</vt:lpstr>
      <vt:lpstr>'приложение 4'!Excel_BuiltIn__FilterDatabase</vt:lpstr>
      <vt:lpstr>'приложение 5'!Excel_BuiltIn__FilterDatabase</vt:lpstr>
      <vt:lpstr>'приложение 3'!Excel_BuiltIn_Print_Area</vt:lpstr>
      <vt:lpstr>'приложение 4'!Excel_BuiltIn_Print_Area</vt:lpstr>
      <vt:lpstr>'приложение 5'!Excel_BuiltIn_Print_Area</vt:lpstr>
      <vt:lpstr>'приложение 5'!Z_EF5A4981_C8E4_11D8_A2FC_006098EF8BA8__wvu_PrintArea</vt:lpstr>
      <vt:lpstr>'приложение 3'!Область_печати</vt:lpstr>
      <vt:lpstr>'приложение 4'!Область_печати</vt:lpstr>
      <vt:lpstr>'приложение 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RePack by Diakov</cp:lastModifiedBy>
  <dcterms:modified xsi:type="dcterms:W3CDTF">2023-08-07T07:19:25Z</dcterms:modified>
</cp:coreProperties>
</file>